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https://d.docs.live.net/889e7c9dd6ac643e/Documents/GrowthHouse - Rivonia^J Jen ^J Tanya/"/>
    </mc:Choice>
  </mc:AlternateContent>
  <xr:revisionPtr revIDLastSave="4" documentId="8_{1D49B609-BC87-415E-8992-05F7FDE251E0}" xr6:coauthVersionLast="47" xr6:coauthVersionMax="47" xr10:uidLastSave="{00371DE3-CAB1-4BB7-BD84-02E3D8C5D402}"/>
  <bookViews>
    <workbookView xWindow="-90" yWindow="-90" windowWidth="19380" windowHeight="10380" xr2:uid="{5019B57B-9D64-46E8-A8B3-75DD76381E32}"/>
  </bookViews>
  <sheets>
    <sheet name="questions"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31" i="1" l="1"/>
  <c r="O464" i="1"/>
  <c r="P464" i="1" s="1"/>
  <c r="Q464" i="1" s="1"/>
  <c r="R464" i="1" s="1"/>
  <c r="O452" i="1"/>
  <c r="P452" i="1" s="1"/>
  <c r="Q452" i="1" s="1"/>
  <c r="R452" i="1" s="1"/>
  <c r="O439" i="1"/>
  <c r="P439" i="1" s="1"/>
  <c r="Q439" i="1" s="1"/>
  <c r="R439" i="1" s="1"/>
  <c r="O426" i="1"/>
  <c r="P426" i="1" s="1"/>
  <c r="Q426" i="1" s="1"/>
  <c r="R426" i="1" s="1"/>
  <c r="O414" i="1"/>
  <c r="P414" i="1" s="1"/>
  <c r="Q414" i="1" s="1"/>
  <c r="R414" i="1" s="1"/>
  <c r="O401" i="1"/>
  <c r="P401" i="1" s="1"/>
  <c r="Q401" i="1" s="1"/>
  <c r="R401" i="1" s="1"/>
  <c r="O390" i="1"/>
  <c r="P390" i="1" s="1"/>
  <c r="Q390" i="1" s="1"/>
  <c r="R390" i="1" s="1"/>
  <c r="O378" i="1"/>
  <c r="P378" i="1" s="1"/>
  <c r="Q378" i="1" s="1"/>
  <c r="R378" i="1" s="1"/>
  <c r="O369" i="1"/>
  <c r="P369" i="1" s="1"/>
  <c r="Q369" i="1" s="1"/>
  <c r="R369" i="1" s="1"/>
  <c r="O359" i="1"/>
  <c r="P359" i="1" s="1"/>
  <c r="Q359" i="1" s="1"/>
  <c r="R359" i="1" s="1"/>
  <c r="O348" i="1"/>
  <c r="P348" i="1" s="1"/>
  <c r="Q348" i="1" s="1"/>
  <c r="R348" i="1" s="1"/>
  <c r="O337" i="1"/>
  <c r="P337" i="1" s="1"/>
  <c r="Q337" i="1" s="1"/>
  <c r="C307" i="1"/>
  <c r="C327" i="1"/>
  <c r="C326" i="1"/>
  <c r="C325" i="1"/>
  <c r="C324" i="1"/>
  <c r="C323" i="1"/>
  <c r="C322" i="1"/>
  <c r="C321" i="1"/>
  <c r="C320" i="1"/>
  <c r="C319" i="1"/>
  <c r="C318" i="1"/>
  <c r="C317" i="1"/>
  <c r="C315" i="1"/>
  <c r="C314" i="1"/>
  <c r="C313" i="1"/>
  <c r="C312" i="1"/>
  <c r="C310" i="1"/>
  <c r="C309" i="1"/>
  <c r="C308" i="1"/>
  <c r="C305" i="1"/>
  <c r="C304" i="1"/>
  <c r="C303" i="1"/>
  <c r="C302" i="1"/>
  <c r="C301" i="1"/>
  <c r="C300" i="1"/>
  <c r="C299" i="1"/>
  <c r="C298" i="1"/>
  <c r="C297" i="1"/>
  <c r="I296" i="1"/>
  <c r="H296" i="1"/>
  <c r="G296" i="1"/>
  <c r="F296" i="1"/>
  <c r="E296" i="1"/>
  <c r="D296" i="1"/>
  <c r="C296" i="1"/>
  <c r="C295" i="1"/>
  <c r="C294" i="1"/>
  <c r="C293" i="1"/>
  <c r="C292" i="1"/>
  <c r="C291" i="1"/>
  <c r="C290" i="1"/>
  <c r="C289" i="1"/>
  <c r="C288" i="1"/>
  <c r="C287" i="1"/>
  <c r="C286" i="1"/>
  <c r="C284" i="1"/>
  <c r="I283" i="1"/>
  <c r="H283" i="1"/>
  <c r="G283" i="1"/>
  <c r="F283" i="1"/>
  <c r="E283" i="1"/>
  <c r="D283" i="1"/>
  <c r="C283" i="1"/>
  <c r="I274" i="1"/>
  <c r="H274" i="1"/>
  <c r="G274" i="1"/>
  <c r="F274" i="1"/>
  <c r="E274" i="1"/>
  <c r="D274" i="1"/>
  <c r="C272" i="1"/>
  <c r="C271" i="1"/>
  <c r="C270" i="1"/>
  <c r="C269" i="1"/>
  <c r="C268" i="1"/>
  <c r="C267" i="1"/>
  <c r="C262" i="1"/>
  <c r="C261" i="1"/>
  <c r="C260" i="1"/>
  <c r="C259" i="1"/>
  <c r="C258" i="1"/>
  <c r="C256" i="1"/>
  <c r="C255" i="1"/>
  <c r="C254" i="1"/>
  <c r="C253" i="1"/>
  <c r="C252" i="1"/>
  <c r="C251" i="1"/>
  <c r="C250" i="1"/>
  <c r="I249" i="1"/>
  <c r="H249" i="1"/>
  <c r="G249" i="1"/>
  <c r="F249" i="1"/>
  <c r="E249" i="1"/>
  <c r="D249" i="1"/>
  <c r="C249" i="1"/>
  <c r="C248" i="1"/>
  <c r="C247" i="1"/>
  <c r="C246" i="1"/>
  <c r="C244" i="1"/>
  <c r="C243" i="1"/>
  <c r="C242" i="1"/>
  <c r="C241" i="1"/>
  <c r="I240" i="1"/>
  <c r="H240" i="1"/>
  <c r="G240" i="1"/>
  <c r="F240" i="1"/>
  <c r="E240" i="1"/>
  <c r="D240" i="1"/>
  <c r="C240" i="1"/>
  <c r="I239" i="1"/>
  <c r="H239" i="1"/>
  <c r="G239" i="1"/>
  <c r="F239" i="1"/>
  <c r="E239" i="1"/>
  <c r="D239" i="1"/>
  <c r="C239" i="1"/>
  <c r="C238" i="1"/>
  <c r="C237" i="1"/>
  <c r="C236" i="1"/>
  <c r="C234" i="1"/>
  <c r="C233" i="1"/>
  <c r="C232" i="1"/>
  <c r="C231" i="1"/>
  <c r="C230" i="1"/>
  <c r="C229" i="1"/>
  <c r="AA344" i="1" l="1"/>
  <c r="AA337" i="1"/>
  <c r="V63" i="1"/>
  <c r="V59" i="1"/>
  <c r="R77" i="1"/>
  <c r="R70" i="1"/>
  <c r="R72" i="1" s="1"/>
  <c r="R61" i="1"/>
  <c r="R65" i="1" s="1"/>
  <c r="D221" i="1"/>
  <c r="I213" i="1"/>
  <c r="H213" i="1"/>
  <c r="F213" i="1"/>
  <c r="E213" i="1"/>
  <c r="D213" i="1"/>
  <c r="H221" i="1"/>
  <c r="F221" i="1"/>
  <c r="E221" i="1"/>
  <c r="I215" i="1"/>
  <c r="I221" i="1" s="1"/>
  <c r="V64" i="1" l="1"/>
  <c r="V66" i="1" s="1"/>
  <c r="V68" i="1" s="1"/>
  <c r="R78" i="1"/>
  <c r="V332" i="1" l="1"/>
  <c r="V344" i="1" s="1"/>
  <c r="V354" i="1" s="1"/>
  <c r="V364" i="1" s="1"/>
  <c r="R337" i="1"/>
  <c r="C306" i="1" l="1"/>
  <c r="C316" i="1"/>
  <c r="I285" i="1"/>
  <c r="H285" i="1"/>
  <c r="G285" i="1"/>
  <c r="D285" i="1"/>
  <c r="C285" i="1"/>
  <c r="F285" i="1"/>
  <c r="E285" i="1"/>
  <c r="I311" i="1"/>
  <c r="H311" i="1"/>
  <c r="G311" i="1"/>
  <c r="F311" i="1"/>
  <c r="E311" i="1"/>
  <c r="D311" i="1"/>
  <c r="C311" i="1"/>
  <c r="C266" i="1"/>
  <c r="F266" i="1"/>
  <c r="E266" i="1"/>
  <c r="I266" i="1"/>
  <c r="H266" i="1"/>
  <c r="G266" i="1"/>
  <c r="D266" i="1"/>
  <c r="D264" i="1"/>
  <c r="I264" i="1"/>
  <c r="H264" i="1"/>
  <c r="E264" i="1"/>
  <c r="G264" i="1"/>
  <c r="F264" i="1"/>
  <c r="C264" i="1"/>
  <c r="I265" i="1"/>
  <c r="H265" i="1"/>
  <c r="G265" i="1"/>
  <c r="F265" i="1"/>
  <c r="E265" i="1"/>
  <c r="D265" i="1"/>
  <c r="C265" i="1"/>
  <c r="I257" i="1"/>
  <c r="H257" i="1"/>
  <c r="G257" i="1"/>
  <c r="F257" i="1"/>
  <c r="E257" i="1"/>
  <c r="D257" i="1"/>
  <c r="C257" i="1"/>
  <c r="H226" i="1"/>
  <c r="G226" i="1"/>
  <c r="F226" i="1"/>
  <c r="E226" i="1"/>
  <c r="D226" i="1"/>
  <c r="C226" i="1"/>
  <c r="I226" i="1"/>
  <c r="I228" i="1"/>
  <c r="H228" i="1"/>
  <c r="G228" i="1"/>
  <c r="F228" i="1"/>
  <c r="E228" i="1"/>
  <c r="D228" i="1"/>
  <c r="C228" i="1"/>
  <c r="C227" i="1"/>
  <c r="E227" i="1"/>
  <c r="D227" i="1"/>
  <c r="I227" i="1"/>
  <c r="H227" i="1"/>
  <c r="G227" i="1"/>
  <c r="F227" i="1"/>
  <c r="H263" i="1"/>
  <c r="G263" i="1"/>
  <c r="F263" i="1"/>
  <c r="E263" i="1"/>
  <c r="D263" i="1"/>
  <c r="C263" i="1"/>
  <c r="I263" i="1"/>
  <c r="I235" i="1" l="1"/>
  <c r="H235" i="1"/>
  <c r="G235" i="1"/>
  <c r="F235" i="1"/>
  <c r="E235" i="1"/>
  <c r="D235" i="1"/>
  <c r="C235" i="1"/>
</calcChain>
</file>

<file path=xl/sharedStrings.xml><?xml version="1.0" encoding="utf-8"?>
<sst xmlns="http://schemas.openxmlformats.org/spreadsheetml/2006/main" count="422" uniqueCount="262">
  <si>
    <t>Student name:</t>
  </si>
  <si>
    <t>Balance Sheet</t>
  </si>
  <si>
    <t>Current assets</t>
  </si>
  <si>
    <t>Current liabilities</t>
  </si>
  <si>
    <t>Compute for:</t>
  </si>
  <si>
    <t>DSO</t>
  </si>
  <si>
    <t>What is the purpose of this ratio?  What category is it (e.g. profitability, liquidity, solvency, etc.)</t>
  </si>
  <si>
    <t>Compute the Days in Inventory for these years</t>
  </si>
  <si>
    <t>Average inventory</t>
  </si>
  <si>
    <t>COGS</t>
  </si>
  <si>
    <t>DIO</t>
  </si>
  <si>
    <t>Compute the DPO for these years</t>
  </si>
  <si>
    <t>DPO</t>
  </si>
  <si>
    <t>from above</t>
  </si>
  <si>
    <t>CCC</t>
  </si>
  <si>
    <t>Avg A/R</t>
  </si>
  <si>
    <t>Sales</t>
  </si>
  <si>
    <t>Avg accounts payable</t>
  </si>
  <si>
    <t>What is the purpose of this metric?</t>
  </si>
  <si>
    <t>Revenues</t>
  </si>
  <si>
    <t>Ques</t>
  </si>
  <si>
    <t>Pts</t>
  </si>
  <si>
    <t>Statement</t>
  </si>
  <si>
    <t>Top Level</t>
  </si>
  <si>
    <t>Assets</t>
  </si>
  <si>
    <t>=</t>
  </si>
  <si>
    <t>Liabilities</t>
  </si>
  <si>
    <t>Net Income</t>
  </si>
  <si>
    <t>broad group</t>
  </si>
  <si>
    <t>Cash</t>
  </si>
  <si>
    <t xml:space="preserve">Non-Cash </t>
  </si>
  <si>
    <t>Accounts Receivable, gross</t>
  </si>
  <si>
    <t>Allowance for bad debt</t>
  </si>
  <si>
    <t>Inventory</t>
  </si>
  <si>
    <t>Prepaid Expenses</t>
  </si>
  <si>
    <t>Other current assets</t>
  </si>
  <si>
    <t>PP&amp;E</t>
  </si>
  <si>
    <t>Accum Dep</t>
  </si>
  <si>
    <t>Goodwill</t>
  </si>
  <si>
    <t>Other Assets</t>
  </si>
  <si>
    <t>Accounts Payable</t>
  </si>
  <si>
    <t>Accrued interest payable</t>
  </si>
  <si>
    <t>Deferred Revenues</t>
  </si>
  <si>
    <t>Short term loan</t>
  </si>
  <si>
    <t>Long term notes payable</t>
  </si>
  <si>
    <t>Common Stock</t>
  </si>
  <si>
    <t>Additional Paid In capital</t>
  </si>
  <si>
    <t>Treasury stock</t>
  </si>
  <si>
    <t>AOCI</t>
  </si>
  <si>
    <t>Retained Earnings</t>
  </si>
  <si>
    <t>Cost of Good Sold</t>
  </si>
  <si>
    <t>description</t>
  </si>
  <si>
    <t>Expenses/ other</t>
  </si>
  <si>
    <t>How would you interpret the results for the years above?  Favorable/not?</t>
  </si>
  <si>
    <t>Compute the Fixed Asset Turnover for these years</t>
  </si>
  <si>
    <t>Describe these common terms and concepts used in the financial industry:</t>
  </si>
  <si>
    <t>Accounts receivable</t>
  </si>
  <si>
    <t>Property, plant and equipment</t>
  </si>
  <si>
    <t>Accumulated depreciation</t>
  </si>
  <si>
    <t>Accounts payable</t>
  </si>
  <si>
    <t>Bond payable (due in 5 years)</t>
  </si>
  <si>
    <t>Paid in Capital in Excess of Par</t>
  </si>
  <si>
    <t>Cost of goods sold</t>
  </si>
  <si>
    <t>Salary expense</t>
  </si>
  <si>
    <t>depreciation expense</t>
  </si>
  <si>
    <t>income taxes</t>
  </si>
  <si>
    <t>For full credit, the balance sheet should be classified (i.e. current and noncurrent separated) and the income statement should include gross profit, operating income, income before income taxes and net income.</t>
  </si>
  <si>
    <t>Use the information below to create a balance sheet and income statement.  Hint:  the signs (positive or negative) are the normal signs as seen in statements.</t>
  </si>
  <si>
    <t xml:space="preserve">Hypothetical scenario:  Based on a recommendation from your professor, you have been invited to interview for an investment analyst position at the Hult Sustainable Finance Funds.  You are invited to an office screening interview.  </t>
  </si>
  <si>
    <t>accounts</t>
  </si>
  <si>
    <t>The first set of questions relates to matching the example on the left the a relevant GAAP principle on the right.</t>
  </si>
  <si>
    <t>Example scenario or transaction</t>
  </si>
  <si>
    <t>Share capital</t>
  </si>
  <si>
    <t>Additional paid in capital</t>
  </si>
  <si>
    <t>Retained earnings</t>
  </si>
  <si>
    <t>Treasury shares</t>
  </si>
  <si>
    <t>Net Profit (Group share)</t>
  </si>
  <si>
    <t>Minority interests</t>
  </si>
  <si>
    <t>Total equity</t>
  </si>
  <si>
    <t>Total non-current liabilities*</t>
  </si>
  <si>
    <t>PM</t>
  </si>
  <si>
    <t>Next, please answer these questions about the SEC and the regulatory environment.</t>
  </si>
  <si>
    <t>a.  Equity markets</t>
  </si>
  <si>
    <t>b.  Debt markets</t>
  </si>
  <si>
    <t>c.  Foreign exchange</t>
  </si>
  <si>
    <t>d.  Commodities</t>
  </si>
  <si>
    <t xml:space="preserve">Instructions to students:  Please stay within the beige colored boxes (like this one) for your answers.  If you need extra space, please add rows to the areas provided for answers.  To receive credit for a computational question, please show your work in Excel  (do not enter just a number).  </t>
  </si>
  <si>
    <t>Compute ROCE</t>
  </si>
  <si>
    <t>Preferred div</t>
  </si>
  <si>
    <t>Avg Common Equity</t>
  </si>
  <si>
    <t>Compute PM</t>
  </si>
  <si>
    <t>Compute TAT</t>
  </si>
  <si>
    <t>Compute Leverage Ratio</t>
  </si>
  <si>
    <t>Avg. T. Assets</t>
  </si>
  <si>
    <t>Avg. C.Eq.</t>
  </si>
  <si>
    <t>Compute CR for:</t>
  </si>
  <si>
    <t>a. Current Ratio = current assets/current liabilities</t>
  </si>
  <si>
    <t>b. Days Sales Outstanding = Average Accounts Receivable/ (Sales/365)</t>
  </si>
  <si>
    <t>c. Days Inventory Outstanding = average inventory/(COGS/365)</t>
  </si>
  <si>
    <t>d. Days in Payables Outstanding = average accounts payable/(COGS/365)</t>
  </si>
  <si>
    <t>e. Cash Conversion Cycle = DSO + DIO - DPO</t>
  </si>
  <si>
    <t>Avg.T.Assets</t>
  </si>
  <si>
    <t>Leverage ratio</t>
  </si>
  <si>
    <t>Congratulations!  You made it to the second round interview with a financial analyst.  The objective is to assess your accounting knowledge.  Note;  The financial effects (accounting) template is slightly different than the University of Illinois version.  Specifically, there are more columns available on this version.  If you record the transactions according to Prof. Urcan's approach, you will also be marked correct.</t>
  </si>
  <si>
    <t>e. Derivatives</t>
  </si>
  <si>
    <t>Important:</t>
  </si>
  <si>
    <t>CR</t>
  </si>
  <si>
    <t xml:space="preserve">    Total Assets</t>
  </si>
  <si>
    <t xml:space="preserve">   Total current assets</t>
  </si>
  <si>
    <t xml:space="preserve">   Current liabilities</t>
  </si>
  <si>
    <t xml:space="preserve">   Total liabilities</t>
  </si>
  <si>
    <t xml:space="preserve">   Total shareholders' equity</t>
  </si>
  <si>
    <t xml:space="preserve">   Total liabilities and equity</t>
  </si>
  <si>
    <t xml:space="preserve">  Gross Profit</t>
  </si>
  <si>
    <t xml:space="preserve">  Operating expenses</t>
  </si>
  <si>
    <t xml:space="preserve">   Operating income</t>
  </si>
  <si>
    <t xml:space="preserve">   Net income</t>
  </si>
  <si>
    <t>Income Statement</t>
  </si>
  <si>
    <t xml:space="preserve">  =-(10000-1000)/120</t>
  </si>
  <si>
    <t>TAT</t>
  </si>
  <si>
    <t>Interest expense</t>
  </si>
  <si>
    <t xml:space="preserve">    Pretax income</t>
  </si>
  <si>
    <t>Flex MBA Financial Statement Analysis</t>
  </si>
  <si>
    <t>b.  One of the most important sections of the 10K is the MD&amp;A.  What is the objective of the MD&amp;A?  Is it audited?  Is there a risk that there is bias in the statements  why/why not?</t>
  </si>
  <si>
    <t>Which statement would you go to find the following information?  Give two line items that would be useful in your research?</t>
  </si>
  <si>
    <t>d.  What actions did the company take in getting funds from loans and stock transactions this year?</t>
  </si>
  <si>
    <t>e.  How much profit this year was from recurring versus non-recurring activities?</t>
  </si>
  <si>
    <t>f.  Does the company have too much debt?</t>
  </si>
  <si>
    <t>g.  What happened to the equity accounts this year?  Why did shareholders' equity go down when it made a profit?</t>
  </si>
  <si>
    <t>What do you hope to learn from these SEC filings?</t>
  </si>
  <si>
    <t>a.  The 10-K</t>
  </si>
  <si>
    <t>b.  The 10-Q</t>
  </si>
  <si>
    <t>c.  The 8-K</t>
  </si>
  <si>
    <t>Marketable securities</t>
  </si>
  <si>
    <t>Warranty reserves</t>
  </si>
  <si>
    <t>insurance expense</t>
  </si>
  <si>
    <t>Prepaid insurance</t>
  </si>
  <si>
    <t>.</t>
  </si>
  <si>
    <t>Depreciation expense</t>
  </si>
  <si>
    <t>Insurance expense</t>
  </si>
  <si>
    <t>c.  The company is a high tech firm in a highly competitive market  It invests a high percentage of its revenues in research and development.  Despite the hope and belief that the research will result in successful products of the future, the company expenses all these expenses rather than capitalizing them.</t>
  </si>
  <si>
    <t>f.  A food and travel video blog is so popular that it now is subscription based, with subscribers paying $120 per year for access to the blog.  The company records the $120 as revenues as it is received.</t>
  </si>
  <si>
    <t>a.  The audit firm completes its fieldwork and determines that the company is in serious financial trouble and may not be able to avoid bankruptcy in the coming year.  Since the company has not yet filed for bankruptcy, the auditor provides a "clean" or unqualified opinion,</t>
  </si>
  <si>
    <t>d.  A retailer receives a shipment of beautiful sweaters.  They are so unique and fairly priced that all of the sweaters are sold in one week.  The manufacturer has not even invoiced the retailer yet for the shipment  The company records all the revenue from the sweaters and no cost of goods sold since the supplier has not yet sent a bill.</t>
  </si>
  <si>
    <t>b.  ABC's history and current projections are for 5% of the credit sales will not be collectible</t>
  </si>
  <si>
    <t>c.  One of ABC's customers declared bankruptcy.  The customer owed ABC a total of $200.</t>
  </si>
  <si>
    <t>a.  ABC Company sells all of its initial inventory for $5000 to a customer on credit.  The products cost ABC $2000</t>
  </si>
  <si>
    <t>units</t>
  </si>
  <si>
    <t>Cost/unit</t>
  </si>
  <si>
    <t>d.  Based on the success in selling the products, ABC buys more inventory as follows:</t>
  </si>
  <si>
    <t>The vendor approved ABC's credit and provides 30 day payment terms</t>
  </si>
  <si>
    <t>record the purchase of inventory</t>
  </si>
  <si>
    <t>e. The company adopted the FIFO method of accounting.  On January 30, they sell 110 units for $6,000 on credit,  Record the transaction</t>
  </si>
  <si>
    <t>g.  ABC was also able to borrow $50,000 from a bank  The repayment terms are $10,000 per year for the next 5 years.</t>
  </si>
  <si>
    <t>h.  ABC bought some warehousing equipment for $40,000.  They paid 20% down and the rest is due in 60 days.</t>
  </si>
  <si>
    <t>Congratulations!  You are in the final round of interviews.  Amazon recently announced the acquisition of iRobot makers of Roomba,</t>
  </si>
  <si>
    <t>Read the article:</t>
  </si>
  <si>
    <t>https://www.wsj.com/articles/amazon-buying-roomba-maker-irobot-for-1-7-billion-11659702187?mod=Searchresults_pos1&amp;page=1</t>
  </si>
  <si>
    <t>If your credential for WSJ are not activated as a Hult Student, you may need to login in and search as follows:</t>
  </si>
  <si>
    <t>2. At the bottom, select A-Z listing and select W for Wall Street Journal\</t>
  </si>
  <si>
    <t>3. follow the instructions to set up your access to the WSJ</t>
  </si>
  <si>
    <t>a. Why did Amazon buy iRobot?</t>
  </si>
  <si>
    <t>c.  Was iRobot profitable?</t>
  </si>
  <si>
    <t>Company: iRobot (NAS: IRBT)</t>
  </si>
  <si>
    <t>FY 2016</t>
  </si>
  <si>
    <t>FY 2017</t>
  </si>
  <si>
    <t>FY 2018</t>
  </si>
  <si>
    <t>FY 2019</t>
  </si>
  <si>
    <t>FY 2020</t>
  </si>
  <si>
    <t>FY 2021</t>
  </si>
  <si>
    <t>Amounts in Thousands, USD (except Ratios, Multiples &amp; per share items)</t>
  </si>
  <si>
    <t>Filed:  14-Feb-2019</t>
  </si>
  <si>
    <t>Filed:  13-Feb-2020</t>
  </si>
  <si>
    <t>Filed:  16-Feb-2021</t>
  </si>
  <si>
    <t>Filed:  15-Feb-2022</t>
  </si>
  <si>
    <t>View 10-K</t>
  </si>
  <si>
    <t/>
  </si>
  <si>
    <t>Gross Profit</t>
  </si>
  <si>
    <t xml:space="preserve">    Revenue</t>
  </si>
  <si>
    <t xml:space="preserve">        Total Revenue</t>
  </si>
  <si>
    <t xml:space="preserve">        Cost of Goods and Services</t>
  </si>
  <si>
    <t xml:space="preserve">        Total Cost of Revenue</t>
  </si>
  <si>
    <t xml:space="preserve">    Total Gross Profit</t>
  </si>
  <si>
    <t>Operating (Income)/Expenses</t>
  </si>
  <si>
    <t xml:space="preserve">        Total Selling, General and Administrative Expenses</t>
  </si>
  <si>
    <t>Total Operating Profit/(Loss)</t>
  </si>
  <si>
    <t>Pretax Income</t>
  </si>
  <si>
    <t>Provision for Income Tax</t>
  </si>
  <si>
    <t>Net Income from Continuing Operations</t>
  </si>
  <si>
    <t>Basic EPS</t>
  </si>
  <si>
    <t xml:space="preserve">    Basic EPS from Continuing Operations</t>
  </si>
  <si>
    <t xml:space="preserve">    Total Basic EPS</t>
  </si>
  <si>
    <t>Diluted EPS</t>
  </si>
  <si>
    <t xml:space="preserve">    Diluted EPS from Continuing Operations</t>
  </si>
  <si>
    <t xml:space="preserve">    Total Diluted EPS</t>
  </si>
  <si>
    <t xml:space="preserve">        Depreciation &amp; Amortization</t>
  </si>
  <si>
    <t xml:space="preserve">General and Administrative </t>
  </si>
  <si>
    <t>Selling and Marketing</t>
  </si>
  <si>
    <t xml:space="preserve">Research and Development </t>
  </si>
  <si>
    <t>Depreciation, Amortization and Depletion</t>
  </si>
  <si>
    <t>Total Operating Expenses</t>
  </si>
  <si>
    <t xml:space="preserve"> Other Income/(Expense), Non-Operating</t>
  </si>
  <si>
    <t>total liabilities and equity</t>
  </si>
  <si>
    <t>Total other noncurrent assets</t>
  </si>
  <si>
    <t>a.  What trends do you see in revenues?</t>
  </si>
  <si>
    <t>b.  What trends do you see in Gross Profit?</t>
  </si>
  <si>
    <t>c.  What trends do you see in selling, general and administrative expenses</t>
  </si>
  <si>
    <t>d.  What trends do you see in research and development?</t>
  </si>
  <si>
    <t>f.  What trends do you see in Net Income?</t>
  </si>
  <si>
    <t>Take a quick look at the income statement</t>
  </si>
  <si>
    <t>a.  What trends do you see in current assets (hint: look at specific assets)?</t>
  </si>
  <si>
    <t>b. What trends do you see in property, plant and equipment?</t>
  </si>
  <si>
    <t>d.  What trends do you see in current liabilities&gt;?</t>
  </si>
  <si>
    <t>e.  What trends do you see in long term liabilities?</t>
  </si>
  <si>
    <t>g.  What trends do you see in equity?</t>
  </si>
  <si>
    <t>h.  Overall, how has their balance sheet changed in 2921? Better?  Worse?  Why?</t>
  </si>
  <si>
    <t>g.  How would you assess 2021 versus prior years?  Better?  Worse?  Why?</t>
  </si>
  <si>
    <t>Take a quick look at the cash flows</t>
  </si>
  <si>
    <t>a.  After five years of cash generated from operations, they had a use of cash in 2021.  What caused this?</t>
  </si>
  <si>
    <t>b.  Where have they invested over the past 5 years?</t>
  </si>
  <si>
    <t>d  Overall how have they done in managing cash in the 2021?  Better?  Worse?  Why?</t>
  </si>
  <si>
    <t>Ratio Analysis</t>
  </si>
  <si>
    <t>f. Operating Margin = Operating Income /Revenues</t>
  </si>
  <si>
    <t>i. Return on Equity = net income/average equity</t>
  </si>
  <si>
    <t>You are done with the iRobot financial data.  Click on the "-" above the column labels.</t>
  </si>
  <si>
    <t>The Managing Director is very impressed by your financial analysis skills.  You were promoted and reassigned to the markets and future trends group.</t>
  </si>
  <si>
    <t>Describe how companies can use these markets to benefit their financial position and/ or manage risk:</t>
  </si>
  <si>
    <t>Describe integrated thinking and how integrated reporting provides measures of success</t>
  </si>
  <si>
    <t>iRobot Share Price</t>
  </si>
  <si>
    <t>Take a quick look at the balance sheet on the left</t>
  </si>
  <si>
    <t>Operating Margin</t>
  </si>
  <si>
    <t>Compute the Operating Margin for these years</t>
  </si>
  <si>
    <t>Operating Profit</t>
  </si>
  <si>
    <t>Compute the total liabilities to total asset ratio for:</t>
  </si>
  <si>
    <t>Average total liabilities</t>
  </si>
  <si>
    <t>Average total assets</t>
  </si>
  <si>
    <t>g. Total Asset Turnover = Revenues / Average total assets</t>
  </si>
  <si>
    <t>a. The Financial Accounting Standards Board sets U.S. GAAP.  The International Accounting Standards Board sets the International Financial Reporting Standards.  They does the U.S. Securities and Exchange Commission and most investors want an agreement for one global reporting standard?  What is this process called by the SEC?</t>
  </si>
  <si>
    <t xml:space="preserve">c.  One of the most often used techniques for fraud relates to revenue recognition  As an example, assume a portrait artist is hired to paint a famous celebrity for $25,000 based on photographs (not a live sitting).  The artist has completed the portrait, but has not yet shown the portrait to the celebrity.  Using the GAAP guidelines for revenue recognition, make two cases: 1) that an artist should recognize the $25,000 fee and 2) the artist should NOT recognize the $25,000 fee. </t>
  </si>
  <si>
    <t>Correct or incorrect?  Cite the GAAP principle that supports your answer</t>
  </si>
  <si>
    <t xml:space="preserve">b.  The company sells robots for manufacturing processes.  In order to demonstrate the reliability of its products, the company provides a 5 year parts and labor warranty on the product  The company records a warranty reserve even though no robots have come back under a warranty claim.  </t>
  </si>
  <si>
    <t>e.  The company acquired some land next to its factory 50 years ago  At the time, the land was far from the city center and cost $100,000.  The city has since grown around this parcel of land ant it is now worth $10,000,000.  However, the land is still shown on the balance sheet at $100,000.</t>
  </si>
  <si>
    <t>The next set of questions is on recording financial transactions using the Financial Template.  Note;  The financial effects (accounting) template below is slightly different than the University of Illinois version.  Specifically, there are more columns available on this version for the income statement items.  If you record the transactions according to Prof. Urcan's approach, you will also be marked correct.  No beginning balances are provided.  Record each transaction  independently</t>
  </si>
  <si>
    <t>f. ABC needs more capital since it has high growth opportunities  They sell 1,000 shares at $100 per share with a $1 par value</t>
  </si>
  <si>
    <t>i.  ABC uses a straight line method of depreciation  The salvage value is $2,000 with a useful life of 5 years.  Record one month's depreciation</t>
  </si>
  <si>
    <t>1.  Go to MyCourses, left had navigation bar, select "Library"</t>
  </si>
  <si>
    <t>4.  Use the search feature (magnifying glass at the top right of the WSJ home page) and put in iRobot  The article should pop up</t>
  </si>
  <si>
    <t>Read the article above, refer to the share prices above, and answer these preliminary questions: about Amazon and iRobot</t>
  </si>
  <si>
    <t>b. What was the purchase price per share?  How does that compare to the current price?  How does it compare to recent price history for iRobot?</t>
  </si>
  <si>
    <t>d.  Was iRobot in a strong negotiating position?  Why/Why not?</t>
  </si>
  <si>
    <t>The data on iRobot is in columns C to  I.  You may open this by clicking on the "+" above the column headers above.</t>
  </si>
  <si>
    <t>e.  What trends do you see in Operating profit?</t>
  </si>
  <si>
    <t>c.  What trends do you see in their intangible assets?</t>
  </si>
  <si>
    <t>c.  What have they been doing I investing activities in the past 5 year?</t>
  </si>
  <si>
    <t>h. Total liabilities to total assets ratio = average total liabilities/average total assets</t>
  </si>
  <si>
    <t>Total assets to total liabilities</t>
  </si>
  <si>
    <t>How compelling are the financial returns for investors in Sustainable Businesses?  How do you see this field developing over the next 5-10 years?</t>
  </si>
  <si>
    <t>ROE</t>
  </si>
  <si>
    <t>j. Profit Margin = PM = (Net Income-preferred dividends)/Sales</t>
  </si>
  <si>
    <t>k. Total Asset Turnover TAT=Sales/Avg. Total Assets</t>
  </si>
  <si>
    <t>l. Leverage Ratio = Avg Total Assets/Avg Common Equity</t>
  </si>
  <si>
    <t>m. What observations can you make about the financial performance and position of iRobot that may have impacted their decision to sell to Amazon.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</si>
</sst>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_);_(* \(#,##0.00\);_(* &quot;-&quot;??_);_(@_)"/>
    <numFmt numFmtId="165" formatCode="_(* #,##0.0_);_(* \(#,##0.0\);_(* &quot;-&quot;??_);_(@_)"/>
    <numFmt numFmtId="166" formatCode="_(* #,##0_);_(* \(#,##0\);_(* &quot;-&quot;??_);_(@_)"/>
    <numFmt numFmtId="167" formatCode="0.0%"/>
    <numFmt numFmtId="169" formatCode="#,##0.0"/>
    <numFmt numFmtId="170" formatCode="d\-mmm\-yyyy"/>
    <numFmt numFmtId="171" formatCode="#,##0;[Red]\(#,##0\)"/>
  </numFmts>
  <fonts count="21" x14ac:knownFonts="1">
    <font>
      <sz val="11"/>
      <color theme="1"/>
      <name val="Calibri"/>
      <family val="2"/>
      <scheme val="minor"/>
    </font>
    <font>
      <sz val="11"/>
      <color theme="1"/>
      <name val="Calibri"/>
      <family val="2"/>
      <scheme val="minor"/>
    </font>
    <font>
      <sz val="11"/>
      <color indexed="8"/>
      <name val="Arial"/>
      <family val="2"/>
    </font>
    <font>
      <sz val="11"/>
      <name val="Arial"/>
      <family val="2"/>
    </font>
    <font>
      <sz val="11"/>
      <color theme="1"/>
      <name val="Arial"/>
      <family val="2"/>
    </font>
    <font>
      <sz val="18"/>
      <color theme="1"/>
      <name val="Arial"/>
      <family val="2"/>
    </font>
    <font>
      <sz val="24"/>
      <color theme="1"/>
      <name val="Arial"/>
      <family val="2"/>
    </font>
    <font>
      <sz val="20"/>
      <color theme="1"/>
      <name val="Arial"/>
      <family val="2"/>
    </font>
    <font>
      <b/>
      <sz val="16"/>
      <color theme="1"/>
      <name val="Arial"/>
      <family val="2"/>
    </font>
    <font>
      <b/>
      <sz val="14"/>
      <color theme="1"/>
      <name val="Arial"/>
      <family val="2"/>
    </font>
    <font>
      <sz val="16"/>
      <color rgb="FFFF0000"/>
      <name val="Arial"/>
      <family val="2"/>
    </font>
    <font>
      <sz val="8"/>
      <color rgb="FF010000"/>
      <name val="Arial"/>
      <family val="2"/>
      <charset val="204"/>
    </font>
    <font>
      <b/>
      <sz val="10"/>
      <color rgb="FF010000"/>
      <name val="Calibri"/>
      <family val="2"/>
      <charset val="204"/>
    </font>
    <font>
      <b/>
      <u/>
      <sz val="10"/>
      <color rgb="FF558ED5"/>
      <name val="Calibri"/>
      <family val="2"/>
      <charset val="1"/>
    </font>
    <font>
      <i/>
      <sz val="9"/>
      <color rgb="FF010000"/>
      <name val="Calibri"/>
      <family val="2"/>
      <charset val="204"/>
    </font>
    <font>
      <sz val="8"/>
      <color rgb="FF010000"/>
      <name val="Calibri"/>
      <family val="2"/>
      <charset val="1"/>
    </font>
    <font>
      <sz val="8"/>
      <color rgb="FF333399"/>
      <name val="Calibri"/>
      <family val="2"/>
      <charset val="1"/>
    </font>
    <font>
      <sz val="10"/>
      <color rgb="FF010000"/>
      <name val="Calibri"/>
      <family val="2"/>
      <charset val="1"/>
    </font>
    <font>
      <sz val="10"/>
      <color rgb="FF010000"/>
      <name val="Calibri"/>
      <family val="2"/>
    </font>
    <font>
      <sz val="10"/>
      <color rgb="FF010000"/>
      <name val="Calibri"/>
      <family val="2"/>
      <charset val="204"/>
    </font>
    <font>
      <sz val="18"/>
      <color theme="1"/>
      <name val="Calibri"/>
      <family val="2"/>
      <scheme val="minor"/>
    </font>
  </fonts>
  <fills count="11">
    <fill>
      <patternFill patternType="none"/>
    </fill>
    <fill>
      <patternFill patternType="gray125"/>
    </fill>
    <fill>
      <patternFill patternType="solid">
        <fgColor theme="7" tint="0.79998168889431442"/>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rgb="FFFFC000"/>
        <bgColor indexed="64"/>
      </patternFill>
    </fill>
    <fill>
      <patternFill patternType="solid">
        <fgColor rgb="FFFFFF00"/>
        <bgColor indexed="64"/>
      </patternFill>
    </fill>
    <fill>
      <patternFill patternType="solid">
        <fgColor theme="9" tint="0.79998168889431442"/>
        <bgColor indexed="64"/>
      </patternFill>
    </fill>
    <fill>
      <patternFill patternType="solid">
        <fgColor theme="0"/>
        <bgColor indexed="64"/>
      </patternFill>
    </fill>
    <fill>
      <patternFill patternType="solid">
        <fgColor rgb="FFF2F2F2"/>
        <bgColor rgb="FFFFFFFF"/>
      </patternFill>
    </fill>
    <fill>
      <patternFill patternType="solid">
        <fgColor rgb="FFFFFFFF"/>
        <bgColor rgb="FFF2F2F2"/>
      </patternFill>
    </fill>
  </fills>
  <borders count="16">
    <border>
      <left/>
      <right/>
      <top/>
      <bottom/>
      <diagonal/>
    </border>
    <border>
      <left/>
      <right/>
      <top/>
      <bottom style="thin">
        <color indexed="64"/>
      </bottom>
      <diagonal/>
    </border>
    <border>
      <left/>
      <right/>
      <top style="thin">
        <color indexed="64"/>
      </top>
      <bottom style="double">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top/>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rgb="FFFFFFFF"/>
      </left>
      <right style="thin">
        <color rgb="FFFFFFFF"/>
      </right>
      <top style="thin">
        <color rgb="FFFFFFFF"/>
      </top>
      <bottom style="thin">
        <color rgb="FFFFFFFF"/>
      </bottom>
      <diagonal/>
    </border>
    <border>
      <left style="thin">
        <color rgb="FFF2F2F2"/>
      </left>
      <right style="thin">
        <color rgb="FFF2F2F2"/>
      </right>
      <top style="thin">
        <color rgb="FFF2F2F2"/>
      </top>
      <bottom style="thin">
        <color rgb="FFF2F2F2"/>
      </bottom>
      <diagonal/>
    </border>
    <border>
      <left/>
      <right/>
      <top/>
      <bottom style="double">
        <color indexed="64"/>
      </bottom>
      <diagonal/>
    </border>
    <border>
      <left style="thin">
        <color rgb="FFF2F2F2"/>
      </left>
      <right/>
      <top style="thin">
        <color indexed="64"/>
      </top>
      <bottom style="double">
        <color indexed="64"/>
      </bottom>
      <diagonal/>
    </border>
    <border>
      <left style="thin">
        <color rgb="FFF2F2F2"/>
      </left>
      <right/>
      <top style="thin">
        <color rgb="FFF2F2F2"/>
      </top>
      <bottom style="thin">
        <color rgb="FFF2F2F2"/>
      </bottom>
      <diagonal/>
    </border>
  </borders>
  <cellStyleXfs count="3">
    <xf numFmtId="0" fontId="0" fillId="0" borderId="0"/>
    <xf numFmtId="164" fontId="1" fillId="0" borderId="0" applyFont="0" applyFill="0" applyBorder="0" applyAlignment="0" applyProtection="0"/>
    <xf numFmtId="9" fontId="1" fillId="0" borderId="0" applyFont="0" applyFill="0" applyBorder="0" applyAlignment="0" applyProtection="0"/>
  </cellStyleXfs>
  <cellXfs count="142">
    <xf numFmtId="0" fontId="0" fillId="0" borderId="0" xfId="0"/>
    <xf numFmtId="0" fontId="2" fillId="0" borderId="7" xfId="0" applyFont="1" applyBorder="1" applyAlignment="1">
      <alignment wrapText="1"/>
    </xf>
    <xf numFmtId="0" fontId="4" fillId="7" borderId="0" xfId="0" applyFont="1" applyFill="1"/>
    <xf numFmtId="165" fontId="4" fillId="7" borderId="0" xfId="1" applyNumberFormat="1" applyFont="1" applyFill="1"/>
    <xf numFmtId="0" fontId="6" fillId="0" borderId="0" xfId="0" applyFont="1" applyAlignment="1">
      <alignment horizontal="centerContinuous"/>
    </xf>
    <xf numFmtId="0" fontId="4" fillId="0" borderId="0" xfId="0" applyFont="1"/>
    <xf numFmtId="0" fontId="7" fillId="0" borderId="0" xfId="0" applyFont="1"/>
    <xf numFmtId="0" fontId="5" fillId="0" borderId="0" xfId="0" applyFont="1"/>
    <xf numFmtId="0" fontId="4" fillId="2" borderId="0" xfId="0" applyFont="1" applyFill="1"/>
    <xf numFmtId="0" fontId="4" fillId="0" borderId="0" xfId="0" applyFont="1" applyAlignment="1">
      <alignment wrapText="1"/>
    </xf>
    <xf numFmtId="166" fontId="4" fillId="0" borderId="0" xfId="1" applyNumberFormat="1" applyFont="1" applyProtection="1">
      <protection locked="0"/>
    </xf>
    <xf numFmtId="166" fontId="4" fillId="0" borderId="0" xfId="1" applyNumberFormat="1" applyFont="1" applyAlignment="1" applyProtection="1">
      <alignment wrapText="1"/>
      <protection locked="0"/>
    </xf>
    <xf numFmtId="0" fontId="4" fillId="0" borderId="0" xfId="0" applyFont="1" applyProtection="1">
      <protection locked="0"/>
    </xf>
    <xf numFmtId="0" fontId="4" fillId="0" borderId="0" xfId="0" applyFont="1" applyAlignment="1" applyProtection="1">
      <alignment wrapText="1"/>
      <protection locked="0"/>
    </xf>
    <xf numFmtId="166" fontId="4" fillId="3" borderId="0" xfId="1" applyNumberFormat="1" applyFont="1" applyFill="1" applyProtection="1">
      <protection locked="0"/>
    </xf>
    <xf numFmtId="166" fontId="4" fillId="3" borderId="0" xfId="1" applyNumberFormat="1" applyFont="1" applyFill="1" applyAlignment="1" applyProtection="1">
      <alignment wrapText="1"/>
      <protection locked="0"/>
    </xf>
    <xf numFmtId="166" fontId="8" fillId="3" borderId="0" xfId="1" applyNumberFormat="1" applyFont="1" applyFill="1" applyProtection="1">
      <protection locked="0"/>
    </xf>
    <xf numFmtId="165" fontId="4" fillId="3" borderId="0" xfId="1" applyNumberFormat="1" applyFont="1" applyFill="1" applyProtection="1">
      <protection locked="0"/>
    </xf>
    <xf numFmtId="166" fontId="4" fillId="0" borderId="0" xfId="1" applyNumberFormat="1" applyFont="1" applyFill="1" applyProtection="1">
      <protection locked="0"/>
    </xf>
    <xf numFmtId="166" fontId="4" fillId="4" borderId="0" xfId="1" applyNumberFormat="1" applyFont="1" applyFill="1" applyProtection="1">
      <protection locked="0"/>
    </xf>
    <xf numFmtId="166" fontId="9" fillId="0" borderId="0" xfId="1" applyNumberFormat="1" applyFont="1" applyProtection="1">
      <protection locked="0"/>
    </xf>
    <xf numFmtId="166" fontId="4" fillId="3" borderId="0" xfId="1" applyNumberFormat="1" applyFont="1" applyFill="1" applyAlignment="1" applyProtection="1">
      <alignment horizontal="center"/>
      <protection locked="0"/>
    </xf>
    <xf numFmtId="0" fontId="4" fillId="0" borderId="0" xfId="0" applyFont="1" applyAlignment="1" applyProtection="1">
      <alignment horizontal="centerContinuous" wrapText="1"/>
      <protection locked="0"/>
    </xf>
    <xf numFmtId="166" fontId="4" fillId="3" borderId="0" xfId="1" applyNumberFormat="1" applyFont="1" applyFill="1" applyAlignment="1" applyProtection="1">
      <alignment horizontal="center" wrapText="1"/>
      <protection locked="0"/>
    </xf>
    <xf numFmtId="0" fontId="4" fillId="0" borderId="0" xfId="0" applyFont="1" applyAlignment="1" applyProtection="1">
      <alignment horizontal="center" wrapText="1"/>
      <protection locked="0"/>
    </xf>
    <xf numFmtId="166" fontId="4" fillId="0" borderId="0" xfId="1" applyNumberFormat="1" applyFont="1" applyAlignment="1" applyProtection="1">
      <alignment horizontal="center" wrapText="1"/>
      <protection locked="0"/>
    </xf>
    <xf numFmtId="165" fontId="4" fillId="0" borderId="0" xfId="1" applyNumberFormat="1" applyFont="1" applyBorder="1" applyAlignment="1" applyProtection="1">
      <alignment wrapText="1"/>
      <protection locked="0"/>
    </xf>
    <xf numFmtId="165" fontId="4" fillId="0" borderId="0" xfId="1" applyNumberFormat="1" applyFont="1" applyAlignment="1" applyProtection="1">
      <alignment wrapText="1"/>
      <protection locked="0"/>
    </xf>
    <xf numFmtId="166" fontId="4" fillId="0" borderId="0" xfId="1" applyNumberFormat="1" applyFont="1" applyFill="1" applyAlignment="1" applyProtection="1">
      <alignment wrapText="1"/>
      <protection locked="0"/>
    </xf>
    <xf numFmtId="166" fontId="4" fillId="4" borderId="0" xfId="1" applyNumberFormat="1" applyFont="1" applyFill="1" applyAlignment="1" applyProtection="1">
      <alignment wrapText="1"/>
      <protection locked="0"/>
    </xf>
    <xf numFmtId="0" fontId="4" fillId="0" borderId="0" xfId="0" applyFont="1" applyAlignment="1" applyProtection="1">
      <alignment horizontal="center"/>
      <protection locked="0"/>
    </xf>
    <xf numFmtId="0" fontId="10" fillId="0" borderId="0" xfId="0" applyFont="1" applyAlignment="1" applyProtection="1">
      <alignment wrapText="1"/>
      <protection locked="0"/>
    </xf>
    <xf numFmtId="166" fontId="4" fillId="7" borderId="0" xfId="0" applyNumberFormat="1" applyFont="1" applyFill="1"/>
    <xf numFmtId="166" fontId="4" fillId="0" borderId="0" xfId="1" applyNumberFormat="1" applyFont="1"/>
    <xf numFmtId="166" fontId="4" fillId="2" borderId="0" xfId="0" applyNumberFormat="1" applyFont="1" applyFill="1"/>
    <xf numFmtId="166" fontId="4" fillId="2" borderId="1" xfId="0" applyNumberFormat="1" applyFont="1" applyFill="1" applyBorder="1"/>
    <xf numFmtId="164" fontId="4" fillId="2" borderId="0" xfId="1" applyFont="1" applyFill="1"/>
    <xf numFmtId="164" fontId="4" fillId="2" borderId="0" xfId="0" applyNumberFormat="1" applyFont="1" applyFill="1"/>
    <xf numFmtId="166" fontId="4" fillId="0" borderId="0" xfId="0" applyNumberFormat="1" applyFont="1"/>
    <xf numFmtId="164" fontId="4" fillId="0" borderId="0" xfId="0" applyNumberFormat="1" applyFont="1"/>
    <xf numFmtId="0" fontId="4" fillId="0" borderId="3" xfId="0" applyFont="1" applyBorder="1"/>
    <xf numFmtId="166" fontId="4" fillId="2" borderId="0" xfId="1" applyNumberFormat="1" applyFont="1" applyFill="1"/>
    <xf numFmtId="166" fontId="4" fillId="0" borderId="0" xfId="1" applyNumberFormat="1" applyFont="1" applyFill="1" applyBorder="1"/>
    <xf numFmtId="0" fontId="4" fillId="2" borderId="1" xfId="0" applyFont="1" applyFill="1" applyBorder="1"/>
    <xf numFmtId="166" fontId="4" fillId="2" borderId="1" xfId="1" applyNumberFormat="1" applyFont="1" applyFill="1" applyBorder="1"/>
    <xf numFmtId="164" fontId="4" fillId="0" borderId="0" xfId="1" applyFont="1" applyFill="1" applyBorder="1"/>
    <xf numFmtId="0" fontId="4" fillId="6" borderId="0" xfId="0" applyFont="1" applyFill="1"/>
    <xf numFmtId="164" fontId="4" fillId="2" borderId="1" xfId="0" applyNumberFormat="1" applyFont="1" applyFill="1" applyBorder="1"/>
    <xf numFmtId="167" fontId="4" fillId="2" borderId="0" xfId="2" applyNumberFormat="1" applyFont="1" applyFill="1"/>
    <xf numFmtId="0" fontId="4" fillId="5" borderId="0" xfId="0" applyFont="1" applyFill="1"/>
    <xf numFmtId="165" fontId="4" fillId="0" borderId="0" xfId="1" applyNumberFormat="1" applyFont="1"/>
    <xf numFmtId="165" fontId="5" fillId="0" borderId="0" xfId="1" applyNumberFormat="1" applyFont="1"/>
    <xf numFmtId="0" fontId="2" fillId="8" borderId="7" xfId="0" applyFont="1" applyFill="1" applyBorder="1" applyAlignment="1">
      <alignment vertical="center" wrapText="1"/>
    </xf>
    <xf numFmtId="0" fontId="2" fillId="8" borderId="7" xfId="0" applyFont="1" applyFill="1" applyBorder="1" applyAlignment="1">
      <alignment wrapText="1"/>
    </xf>
    <xf numFmtId="0" fontId="4" fillId="8" borderId="0" xfId="0" applyFont="1" applyFill="1"/>
    <xf numFmtId="0" fontId="2" fillId="8" borderId="7" xfId="0" applyFont="1" applyFill="1" applyBorder="1" applyAlignment="1">
      <alignment horizontal="left" vertical="center" wrapText="1"/>
    </xf>
    <xf numFmtId="166" fontId="4" fillId="8" borderId="0" xfId="0" applyNumberFormat="1" applyFont="1" applyFill="1"/>
    <xf numFmtId="164" fontId="4" fillId="8" borderId="0" xfId="0" applyNumberFormat="1" applyFont="1" applyFill="1"/>
    <xf numFmtId="167" fontId="4" fillId="8" borderId="0" xfId="2" applyNumberFormat="1" applyFont="1" applyFill="1" applyBorder="1"/>
    <xf numFmtId="165" fontId="4" fillId="8" borderId="0" xfId="1" applyNumberFormat="1" applyFont="1" applyFill="1" applyAlignment="1">
      <alignment wrapText="1"/>
    </xf>
    <xf numFmtId="0" fontId="4" fillId="8" borderId="0" xfId="0" applyFont="1" applyFill="1" applyAlignment="1">
      <alignment wrapText="1"/>
    </xf>
    <xf numFmtId="0" fontId="3" fillId="8" borderId="0" xfId="0" applyFont="1" applyFill="1" applyAlignment="1">
      <alignment wrapText="1"/>
    </xf>
    <xf numFmtId="0" fontId="4" fillId="2" borderId="0" xfId="0" applyFont="1" applyFill="1" applyAlignment="1">
      <alignment wrapText="1"/>
    </xf>
    <xf numFmtId="3" fontId="4" fillId="2" borderId="0" xfId="0" applyNumberFormat="1" applyFont="1" applyFill="1"/>
    <xf numFmtId="3" fontId="4" fillId="2" borderId="2" xfId="0" applyNumberFormat="1" applyFont="1" applyFill="1" applyBorder="1"/>
    <xf numFmtId="3" fontId="4" fillId="2" borderId="1" xfId="0" applyNumberFormat="1" applyFont="1" applyFill="1" applyBorder="1"/>
    <xf numFmtId="0" fontId="3" fillId="2" borderId="0" xfId="0" applyFont="1" applyFill="1"/>
    <xf numFmtId="169" fontId="4" fillId="2" borderId="1" xfId="0" applyNumberFormat="1" applyFont="1" applyFill="1" applyBorder="1"/>
    <xf numFmtId="10" fontId="4" fillId="2" borderId="0" xfId="2" applyNumberFormat="1" applyFont="1" applyFill="1"/>
    <xf numFmtId="0" fontId="4" fillId="4" borderId="0" xfId="0" applyFont="1" applyFill="1"/>
    <xf numFmtId="0" fontId="4" fillId="4" borderId="0" xfId="0" applyFont="1" applyFill="1" applyAlignment="1">
      <alignment wrapText="1"/>
    </xf>
    <xf numFmtId="3" fontId="4" fillId="2" borderId="10" xfId="0" applyNumberFormat="1" applyFont="1" applyFill="1" applyBorder="1"/>
    <xf numFmtId="0" fontId="0" fillId="0" borderId="0" xfId="0" applyAlignment="1">
      <alignment wrapText="1"/>
    </xf>
    <xf numFmtId="3" fontId="4" fillId="0" borderId="0" xfId="0" applyNumberFormat="1" applyFont="1"/>
    <xf numFmtId="3" fontId="4" fillId="0" borderId="1" xfId="0" applyNumberFormat="1" applyFont="1" applyBorder="1"/>
    <xf numFmtId="3" fontId="4" fillId="0" borderId="10" xfId="0" applyNumberFormat="1" applyFont="1" applyBorder="1"/>
    <xf numFmtId="16" fontId="4" fillId="0" borderId="0" xfId="0" applyNumberFormat="1" applyFont="1"/>
    <xf numFmtId="0" fontId="11" fillId="0" borderId="0" xfId="0" applyFont="1"/>
    <xf numFmtId="0" fontId="14" fillId="0" borderId="0" xfId="0" applyFont="1" applyAlignment="1">
      <alignment horizontal="left" vertical="top" wrapText="1"/>
    </xf>
    <xf numFmtId="170" fontId="15" fillId="10" borderId="11" xfId="0" applyNumberFormat="1" applyFont="1" applyFill="1" applyBorder="1" applyAlignment="1">
      <alignment horizontal="left"/>
    </xf>
    <xf numFmtId="0" fontId="16" fillId="10" borderId="11" xfId="0" applyFont="1" applyFill="1" applyBorder="1" applyAlignment="1">
      <alignment horizontal="left" vertical="top" wrapText="1"/>
    </xf>
    <xf numFmtId="171" fontId="12" fillId="9" borderId="0" xfId="0" applyNumberFormat="1" applyFont="1" applyFill="1" applyAlignment="1">
      <alignment horizontal="right" vertical="top"/>
    </xf>
    <xf numFmtId="0" fontId="17" fillId="10" borderId="0" xfId="0" applyFont="1" applyFill="1" applyAlignment="1">
      <alignment horizontal="left" vertical="top"/>
    </xf>
    <xf numFmtId="171" fontId="17" fillId="10" borderId="0" xfId="0" applyNumberFormat="1" applyFont="1" applyFill="1" applyAlignment="1">
      <alignment horizontal="right" vertical="top"/>
    </xf>
    <xf numFmtId="166" fontId="4" fillId="8" borderId="0" xfId="1" applyNumberFormat="1" applyFont="1" applyFill="1"/>
    <xf numFmtId="166" fontId="2" fillId="0" borderId="1" xfId="1" applyNumberFormat="1" applyFont="1" applyBorder="1"/>
    <xf numFmtId="166" fontId="2" fillId="8" borderId="0" xfId="1" applyNumberFormat="1" applyFont="1" applyFill="1" applyBorder="1"/>
    <xf numFmtId="166" fontId="2" fillId="8" borderId="0" xfId="1" applyNumberFormat="1" applyFont="1" applyFill="1" applyBorder="1" applyAlignment="1">
      <alignment vertical="center"/>
    </xf>
    <xf numFmtId="166" fontId="2" fillId="8" borderId="1" xfId="1" applyNumberFormat="1" applyFont="1" applyFill="1" applyBorder="1" applyAlignment="1">
      <alignment vertical="center"/>
    </xf>
    <xf numFmtId="166" fontId="2" fillId="8" borderId="1" xfId="1" applyNumberFormat="1" applyFont="1" applyFill="1" applyBorder="1"/>
    <xf numFmtId="166" fontId="2" fillId="8" borderId="1" xfId="1" applyNumberFormat="1" applyFont="1" applyFill="1" applyBorder="1" applyAlignment="1">
      <alignment horizontal="left" vertical="center"/>
    </xf>
    <xf numFmtId="166" fontId="3" fillId="8" borderId="8" xfId="1" applyNumberFormat="1" applyFont="1" applyFill="1" applyBorder="1"/>
    <xf numFmtId="166" fontId="3" fillId="8" borderId="0" xfId="1" applyNumberFormat="1" applyFont="1" applyFill="1" applyBorder="1"/>
    <xf numFmtId="166" fontId="3" fillId="8" borderId="0" xfId="1" applyNumberFormat="1" applyFont="1" applyFill="1"/>
    <xf numFmtId="0" fontId="2" fillId="8" borderId="0" xfId="0" applyFont="1" applyFill="1" applyAlignment="1">
      <alignment wrapText="1"/>
    </xf>
    <xf numFmtId="166" fontId="2" fillId="8" borderId="13" xfId="1" applyNumberFormat="1" applyFont="1" applyFill="1" applyBorder="1"/>
    <xf numFmtId="166" fontId="2" fillId="8" borderId="0" xfId="1" applyNumberFormat="1" applyFont="1" applyFill="1" applyBorder="1" applyAlignment="1">
      <alignment horizontal="left" vertical="center"/>
    </xf>
    <xf numFmtId="166" fontId="2" fillId="8" borderId="10" xfId="1" applyNumberFormat="1" applyFont="1" applyFill="1" applyBorder="1" applyAlignment="1">
      <alignment vertical="center"/>
    </xf>
    <xf numFmtId="166" fontId="3" fillId="8" borderId="1" xfId="1" applyNumberFormat="1" applyFont="1" applyFill="1" applyBorder="1"/>
    <xf numFmtId="166" fontId="3" fillId="8" borderId="2" xfId="1" applyNumberFormat="1" applyFont="1" applyFill="1" applyBorder="1"/>
    <xf numFmtId="166" fontId="4" fillId="8" borderId="0" xfId="1" applyNumberFormat="1" applyFont="1" applyFill="1" applyAlignment="1"/>
    <xf numFmtId="166" fontId="4" fillId="8" borderId="0" xfId="1" applyNumberFormat="1" applyFont="1" applyFill="1" applyAlignment="1">
      <alignment horizontal="right"/>
    </xf>
    <xf numFmtId="0" fontId="13" fillId="10" borderId="11" xfId="0" applyFont="1" applyFill="1" applyBorder="1" applyAlignment="1">
      <alignment horizontal="right" vertical="top" wrapText="1"/>
    </xf>
    <xf numFmtId="0" fontId="18" fillId="10" borderId="0" xfId="0" applyFont="1" applyFill="1" applyAlignment="1">
      <alignment horizontal="left" vertical="top"/>
    </xf>
    <xf numFmtId="171" fontId="18" fillId="10" borderId="0" xfId="0" applyNumberFormat="1" applyFont="1" applyFill="1" applyAlignment="1">
      <alignment horizontal="right" vertical="top"/>
    </xf>
    <xf numFmtId="171" fontId="18" fillId="10" borderId="3" xfId="0" applyNumberFormat="1" applyFont="1" applyFill="1" applyBorder="1" applyAlignment="1">
      <alignment horizontal="right" vertical="top"/>
    </xf>
    <xf numFmtId="171" fontId="19" fillId="10" borderId="3" xfId="0" applyNumberFormat="1" applyFont="1" applyFill="1" applyBorder="1" applyAlignment="1">
      <alignment horizontal="right" vertical="top"/>
    </xf>
    <xf numFmtId="171" fontId="19" fillId="9" borderId="3" xfId="0" applyNumberFormat="1" applyFont="1" applyFill="1" applyBorder="1" applyAlignment="1">
      <alignment horizontal="right" vertical="top"/>
    </xf>
    <xf numFmtId="171" fontId="19" fillId="9" borderId="0" xfId="0" applyNumberFormat="1" applyFont="1" applyFill="1" applyAlignment="1">
      <alignment horizontal="right" vertical="top"/>
    </xf>
    <xf numFmtId="0" fontId="19" fillId="9" borderId="12" xfId="0" applyFont="1" applyFill="1" applyBorder="1" applyAlignment="1">
      <alignment horizontal="left" vertical="top" wrapText="1"/>
    </xf>
    <xf numFmtId="171" fontId="19" fillId="10" borderId="0" xfId="0" applyNumberFormat="1" applyFont="1" applyFill="1" applyAlignment="1">
      <alignment horizontal="right" vertical="top"/>
    </xf>
    <xf numFmtId="171" fontId="19" fillId="10" borderId="1" xfId="0" applyNumberFormat="1" applyFont="1" applyFill="1" applyBorder="1" applyAlignment="1">
      <alignment horizontal="right" vertical="top"/>
    </xf>
    <xf numFmtId="171" fontId="19" fillId="9" borderId="14" xfId="0" applyNumberFormat="1" applyFont="1" applyFill="1" applyBorder="1" applyAlignment="1">
      <alignment horizontal="right" vertical="top"/>
    </xf>
    <xf numFmtId="171" fontId="19" fillId="9" borderId="2" xfId="0" applyNumberFormat="1" applyFont="1" applyFill="1" applyBorder="1" applyAlignment="1">
      <alignment horizontal="right" vertical="top"/>
    </xf>
    <xf numFmtId="0" fontId="18" fillId="9" borderId="12" xfId="0" applyFont="1" applyFill="1" applyBorder="1" applyAlignment="1">
      <alignment horizontal="left" vertical="top" wrapText="1"/>
    </xf>
    <xf numFmtId="171" fontId="18" fillId="9" borderId="0" xfId="0" applyNumberFormat="1" applyFont="1" applyFill="1" applyAlignment="1">
      <alignment horizontal="right" vertical="top"/>
    </xf>
    <xf numFmtId="171" fontId="18" fillId="9" borderId="3" xfId="0" applyNumberFormat="1" applyFont="1" applyFill="1" applyBorder="1" applyAlignment="1">
      <alignment horizontal="right" vertical="top"/>
    </xf>
    <xf numFmtId="0" fontId="18" fillId="9" borderId="15" xfId="0" applyFont="1" applyFill="1" applyBorder="1" applyAlignment="1">
      <alignment horizontal="left" vertical="top" wrapText="1"/>
    </xf>
    <xf numFmtId="165" fontId="4" fillId="0" borderId="0" xfId="1" applyNumberFormat="1" applyFont="1" applyFill="1"/>
    <xf numFmtId="165" fontId="4" fillId="0" borderId="0" xfId="1" applyNumberFormat="1" applyFont="1" applyFill="1" applyAlignment="1">
      <alignment wrapText="1"/>
    </xf>
    <xf numFmtId="166" fontId="4" fillId="0" borderId="0" xfId="1" applyNumberFormat="1" applyFont="1" applyFill="1"/>
    <xf numFmtId="0" fontId="4" fillId="6" borderId="0" xfId="0" applyFont="1" applyFill="1" applyAlignment="1">
      <alignment wrapText="1"/>
    </xf>
    <xf numFmtId="0" fontId="4" fillId="2" borderId="0" xfId="0" applyFont="1" applyFill="1" applyAlignment="1">
      <alignment wrapText="1"/>
    </xf>
    <xf numFmtId="0" fontId="0" fillId="2" borderId="0" xfId="0" applyFill="1" applyAlignment="1">
      <alignment wrapText="1"/>
    </xf>
    <xf numFmtId="0" fontId="4" fillId="0" borderId="0" xfId="0" applyFont="1"/>
    <xf numFmtId="0" fontId="0" fillId="0" borderId="0" xfId="0"/>
    <xf numFmtId="0" fontId="4" fillId="0" borderId="0" xfId="0" applyFont="1" applyAlignment="1">
      <alignment wrapText="1"/>
    </xf>
    <xf numFmtId="0" fontId="0" fillId="0" borderId="0" xfId="0" applyAlignment="1">
      <alignment wrapText="1"/>
    </xf>
    <xf numFmtId="0" fontId="4" fillId="8" borderId="0" xfId="0" applyFont="1" applyFill="1" applyAlignment="1">
      <alignment wrapText="1"/>
    </xf>
    <xf numFmtId="0" fontId="20" fillId="0" borderId="0" xfId="0" applyFont="1" applyAlignment="1">
      <alignment wrapText="1"/>
    </xf>
    <xf numFmtId="0" fontId="4" fillId="0" borderId="1" xfId="0" applyFont="1" applyBorder="1" applyAlignment="1">
      <alignment wrapText="1"/>
    </xf>
    <xf numFmtId="0" fontId="4" fillId="0" borderId="3" xfId="0" applyFont="1" applyBorder="1" applyAlignment="1">
      <alignment wrapText="1"/>
    </xf>
    <xf numFmtId="0" fontId="4" fillId="0" borderId="4" xfId="0" applyFont="1" applyBorder="1" applyAlignment="1">
      <alignment wrapText="1"/>
    </xf>
    <xf numFmtId="0" fontId="4" fillId="2" borderId="6" xfId="0" applyFont="1" applyFill="1" applyBorder="1" applyAlignment="1">
      <alignment wrapText="1"/>
    </xf>
    <xf numFmtId="0" fontId="4" fillId="2" borderId="3" xfId="0" applyFont="1" applyFill="1" applyBorder="1" applyAlignment="1">
      <alignment wrapText="1"/>
    </xf>
    <xf numFmtId="0" fontId="5" fillId="0" borderId="0" xfId="0" applyFont="1" applyAlignment="1">
      <alignment wrapText="1"/>
    </xf>
    <xf numFmtId="0" fontId="4" fillId="0" borderId="5" xfId="0" applyFont="1" applyBorder="1" applyAlignment="1">
      <alignment wrapText="1"/>
    </xf>
    <xf numFmtId="0" fontId="0" fillId="0" borderId="1" xfId="0" applyBorder="1" applyAlignment="1">
      <alignment wrapText="1"/>
    </xf>
    <xf numFmtId="0" fontId="4" fillId="6" borderId="0" xfId="0" applyFont="1" applyFill="1" applyAlignment="1">
      <alignment wrapText="1"/>
    </xf>
    <xf numFmtId="0" fontId="0" fillId="6" borderId="0" xfId="0" applyFill="1" applyAlignment="1">
      <alignment wrapText="1"/>
    </xf>
    <xf numFmtId="0" fontId="4" fillId="2" borderId="9" xfId="0" applyFont="1" applyFill="1" applyBorder="1" applyAlignment="1">
      <alignment wrapText="1"/>
    </xf>
    <xf numFmtId="0" fontId="0" fillId="0" borderId="10" xfId="0" applyBorder="1" applyAlignment="1">
      <alignment wrapText="1"/>
    </xf>
  </cellXfs>
  <cellStyles count="3">
    <cellStyle name="Comma" xfId="1" builtinId="3"/>
    <cellStyle name="Normal" xfId="0" builtinId="0"/>
    <cellStyle name="Percent" xfId="2" builtinId="5"/>
  </cellStyles>
  <dxfs count="7">
    <dxf>
      <border>
        <top style="thin">
          <color auto="1"/>
        </top>
        <bottom style="thin">
          <color auto="1"/>
        </bottom>
      </border>
    </dxf>
    <dxf>
      <border>
        <top style="thin">
          <color auto="1"/>
        </top>
        <bottom style="thin">
          <color auto="1"/>
        </bottom>
      </border>
    </dxf>
    <dxf>
      <border>
        <top style="thin">
          <color auto="1"/>
        </top>
        <bottom style="thin">
          <color auto="1"/>
        </bottom>
      </border>
    </dxf>
    <dxf>
      <border>
        <top style="thin">
          <color auto="1"/>
        </top>
        <bottom style="thin">
          <color auto="1"/>
        </bottom>
      </border>
    </dxf>
    <dxf>
      <border>
        <top style="thin">
          <color auto="1"/>
        </top>
        <bottom style="thin">
          <color auto="1"/>
        </bottom>
      </border>
    </dxf>
    <dxf>
      <border>
        <top style="thin">
          <color auto="1"/>
        </top>
        <bottom style="thin">
          <color auto="1"/>
        </bottom>
      </border>
    </dxf>
    <dxf>
      <border>
        <top style="thin">
          <color auto="1"/>
        </top>
        <bottom style="thin">
          <color auto="1"/>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10</xdr:col>
      <xdr:colOff>62526</xdr:colOff>
      <xdr:row>128</xdr:row>
      <xdr:rowOff>304800</xdr:rowOff>
    </xdr:from>
    <xdr:to>
      <xdr:col>18</xdr:col>
      <xdr:colOff>845817</xdr:colOff>
      <xdr:row>139</xdr:row>
      <xdr:rowOff>381000</xdr:rowOff>
    </xdr:to>
    <xdr:pic>
      <xdr:nvPicPr>
        <xdr:cNvPr id="2" name="Picture 1">
          <a:extLst>
            <a:ext uri="{FF2B5EF4-FFF2-40B4-BE49-F238E27FC236}">
              <a16:creationId xmlns:a16="http://schemas.microsoft.com/office/drawing/2014/main" id="{93B9C34A-6D3E-9F69-B858-35BE2D6CA79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532406" y="39041070"/>
          <a:ext cx="7142181" cy="7033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404689</xdr:colOff>
      <xdr:row>148</xdr:row>
      <xdr:rowOff>259080</xdr:rowOff>
    </xdr:from>
    <xdr:to>
      <xdr:col>18</xdr:col>
      <xdr:colOff>448263</xdr:colOff>
      <xdr:row>171</xdr:row>
      <xdr:rowOff>164919</xdr:rowOff>
    </xdr:to>
    <xdr:pic>
      <xdr:nvPicPr>
        <xdr:cNvPr id="3" name="Picture 2">
          <a:extLst>
            <a:ext uri="{FF2B5EF4-FFF2-40B4-BE49-F238E27FC236}">
              <a16:creationId xmlns:a16="http://schemas.microsoft.com/office/drawing/2014/main" id="{BD6E0E5C-69A6-92CD-52F9-223A3ABDBB07}"/>
            </a:ext>
          </a:extLst>
        </xdr:cNvPr>
        <xdr:cNvPicPr>
          <a:picLocks noChangeAspect="1"/>
        </xdr:cNvPicPr>
      </xdr:nvPicPr>
      <xdr:blipFill>
        <a:blip xmlns:r="http://schemas.openxmlformats.org/officeDocument/2006/relationships" r:embed="rId2"/>
        <a:stretch>
          <a:fillRect/>
        </a:stretch>
      </xdr:blipFill>
      <xdr:spPr>
        <a:xfrm>
          <a:off x="9967789" y="48223170"/>
          <a:ext cx="6817754" cy="422256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my.pitchbook.com/?sec_f=10898349346&amp;financialGroup=CASH_FLOW&amp;period=ANN%26exchangeId%3DNAS%26exchangeSymbol%3DIRBT" TargetMode="External"/><Relationship Id="rId13" Type="http://schemas.openxmlformats.org/officeDocument/2006/relationships/hyperlink" Target="https://my.pitchbook.com/?c=13286-08" TargetMode="External"/><Relationship Id="rId18" Type="http://schemas.openxmlformats.org/officeDocument/2006/relationships/hyperlink" Target="https://my.pitchbook.com/?sec_f=10898349666&amp;financialGroup=CASH_FLOW&amp;period=ANN%26exchangeId%3DNAS%26exchangeSymbol%3DIRBT" TargetMode="External"/><Relationship Id="rId3" Type="http://schemas.openxmlformats.org/officeDocument/2006/relationships/hyperlink" Target="https://my.pitchbook.com/?c=13286-08" TargetMode="External"/><Relationship Id="rId7" Type="http://schemas.openxmlformats.org/officeDocument/2006/relationships/hyperlink" Target="https://my.pitchbook.com/?c=13286-08" TargetMode="External"/><Relationship Id="rId12" Type="http://schemas.openxmlformats.org/officeDocument/2006/relationships/hyperlink" Target="https://my.pitchbook.com/?sec_f=10898349474&amp;financialGroup=CASH_FLOW&amp;period=ANN%26exchangeId%3DNAS%26exchangeSymbol%3DIRBT" TargetMode="External"/><Relationship Id="rId17" Type="http://schemas.openxmlformats.org/officeDocument/2006/relationships/hyperlink" Target="https://my.pitchbook.com/?c=13286-08" TargetMode="External"/><Relationship Id="rId2" Type="http://schemas.openxmlformats.org/officeDocument/2006/relationships/hyperlink" Target="https://my.pitchbook.com/?c=13286-08" TargetMode="External"/><Relationship Id="rId16" Type="http://schemas.openxmlformats.org/officeDocument/2006/relationships/hyperlink" Target="https://my.pitchbook.com/?sec_f=10898349602&amp;financialGroup=CASH_FLOW&amp;period=ANN%26exchangeId%3DNAS%26exchangeSymbol%3DIRBT" TargetMode="External"/><Relationship Id="rId20" Type="http://schemas.openxmlformats.org/officeDocument/2006/relationships/drawing" Target="../drawings/drawing1.xml"/><Relationship Id="rId1" Type="http://schemas.openxmlformats.org/officeDocument/2006/relationships/hyperlink" Target="https://my.pitchbook.com/?c=13286-08" TargetMode="External"/><Relationship Id="rId6" Type="http://schemas.openxmlformats.org/officeDocument/2006/relationships/hyperlink" Target="https://my.pitchbook.com/?c=13286-08" TargetMode="External"/><Relationship Id="rId11" Type="http://schemas.openxmlformats.org/officeDocument/2006/relationships/hyperlink" Target="https://my.pitchbook.com/?c=13286-08" TargetMode="External"/><Relationship Id="rId5" Type="http://schemas.openxmlformats.org/officeDocument/2006/relationships/hyperlink" Target="https://my.pitchbook.com/?c=13286-08" TargetMode="External"/><Relationship Id="rId15" Type="http://schemas.openxmlformats.org/officeDocument/2006/relationships/hyperlink" Target="https://my.pitchbook.com/?c=13286-08" TargetMode="External"/><Relationship Id="rId10" Type="http://schemas.openxmlformats.org/officeDocument/2006/relationships/hyperlink" Target="https://my.pitchbook.com/?sec_f=10898349410&amp;financialGroup=CASH_FLOW&amp;period=ANN%26exchangeId%3DNAS%26exchangeSymbol%3DIRBT" TargetMode="External"/><Relationship Id="rId19" Type="http://schemas.openxmlformats.org/officeDocument/2006/relationships/printerSettings" Target="../printerSettings/printerSettings1.bin"/><Relationship Id="rId4" Type="http://schemas.openxmlformats.org/officeDocument/2006/relationships/hyperlink" Target="https://my.pitchbook.com/?c=13286-08" TargetMode="External"/><Relationship Id="rId9" Type="http://schemas.openxmlformats.org/officeDocument/2006/relationships/hyperlink" Target="https://my.pitchbook.com/?c=13286-08" TargetMode="External"/><Relationship Id="rId14" Type="http://schemas.openxmlformats.org/officeDocument/2006/relationships/hyperlink" Target="https://my.pitchbook.com/?sec_f=10898349538&amp;financialGroup=CASH_FLOW&amp;period=ANN%26exchangeId%3DNAS%26exchangeSymbol%3DIRB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97123-FB2B-498B-9D18-65270E22CFED}">
  <dimension ref="A1:AU535"/>
  <sheetViews>
    <sheetView tabSelected="1" topLeftCell="A124" zoomScale="70" zoomScaleNormal="70" workbookViewId="0">
      <selection activeCell="A2" sqref="A2:XFD2"/>
    </sheetView>
  </sheetViews>
  <sheetFormatPr defaultColWidth="8.81640625" defaultRowHeight="14.25" outlineLevelCol="1" x14ac:dyDescent="0.65"/>
  <cols>
    <col min="1" max="1" width="8.36328125" style="5" customWidth="1"/>
    <col min="2" max="2" width="9.26953125" style="50" customWidth="1"/>
    <col min="3" max="3" width="42.81640625" style="59" hidden="1" customWidth="1" outlineLevel="1"/>
    <col min="4" max="9" width="12.54296875" style="84" hidden="1" customWidth="1" outlineLevel="1"/>
    <col min="10" max="10" width="5.7265625" style="5" customWidth="1" collapsed="1"/>
    <col min="11" max="11" width="8.90625" style="5" customWidth="1"/>
    <col min="12" max="12" width="7.453125" style="5" customWidth="1"/>
    <col min="13" max="13" width="10.1796875" style="5" customWidth="1"/>
    <col min="14" max="14" width="10.26953125" style="5" customWidth="1"/>
    <col min="15" max="15" width="13.453125" style="5" customWidth="1"/>
    <col min="16" max="16" width="12.26953125" style="5" customWidth="1"/>
    <col min="17" max="17" width="12.90625" style="5" customWidth="1"/>
    <col min="18" max="18" width="12.36328125" style="5" customWidth="1"/>
    <col min="19" max="19" width="13.36328125" style="5" customWidth="1"/>
    <col min="20" max="20" width="12.26953125" style="5" customWidth="1"/>
    <col min="21" max="21" width="8.81640625" style="5" customWidth="1"/>
    <col min="22" max="22" width="10.54296875" style="5" customWidth="1"/>
    <col min="23" max="24" width="8.90625" style="5" bestFit="1" customWidth="1"/>
    <col min="25" max="25" width="10.81640625" style="5" bestFit="1" customWidth="1"/>
    <col min="26" max="26" width="8.90625" style="5" bestFit="1" customWidth="1"/>
    <col min="27" max="27" width="10.90625" style="5" bestFit="1" customWidth="1"/>
    <col min="28" max="28" width="10.81640625" style="5" bestFit="1" customWidth="1"/>
    <col min="29" max="29" width="12.26953125" style="5" bestFit="1" customWidth="1"/>
    <col min="30" max="30" width="12.36328125" style="5" bestFit="1" customWidth="1"/>
    <col min="31" max="31" width="12.26953125" style="5" bestFit="1" customWidth="1"/>
    <col min="32" max="34" width="8.90625" style="5" bestFit="1" customWidth="1"/>
    <col min="35" max="35" width="8.81640625" style="5"/>
    <col min="36" max="37" width="8.90625" style="5" bestFit="1" customWidth="1"/>
    <col min="38" max="38" width="8.81640625" style="5"/>
    <col min="39" max="39" width="10.81640625" style="5" bestFit="1" customWidth="1"/>
    <col min="40" max="44" width="15" style="5" customWidth="1"/>
    <col min="45" max="45" width="8.90625" style="5" bestFit="1" customWidth="1"/>
    <col min="46" max="46" width="8.81640625" style="5"/>
    <col min="47" max="47" width="9.1796875" style="69" bestFit="1" customWidth="1"/>
    <col min="48" max="16384" width="8.81640625" style="5"/>
  </cols>
  <sheetData>
    <row r="1" spans="1:22" ht="30" x14ac:dyDescent="1.2">
      <c r="A1" s="2"/>
      <c r="B1" s="3"/>
      <c r="J1" s="4" t="s">
        <v>122</v>
      </c>
      <c r="K1" s="4"/>
      <c r="L1" s="4"/>
      <c r="M1" s="4"/>
      <c r="N1" s="4"/>
      <c r="O1" s="4"/>
      <c r="P1" s="4"/>
      <c r="Q1" s="4"/>
      <c r="R1" s="4"/>
      <c r="S1" s="4"/>
      <c r="T1" s="4"/>
      <c r="U1" s="4"/>
      <c r="V1" s="4"/>
    </row>
    <row r="2" spans="1:22" x14ac:dyDescent="0.65">
      <c r="A2" s="2"/>
      <c r="B2" s="3"/>
    </row>
    <row r="3" spans="1:22" x14ac:dyDescent="0.65">
      <c r="A3" s="2"/>
      <c r="B3" s="3"/>
    </row>
    <row r="4" spans="1:22" ht="22.75" x14ac:dyDescent="0.95">
      <c r="A4" s="2"/>
      <c r="B4" s="3"/>
      <c r="O4" s="7" t="s">
        <v>0</v>
      </c>
      <c r="R4" s="8"/>
      <c r="S4" s="8"/>
      <c r="T4" s="8"/>
      <c r="U4" s="8"/>
      <c r="V4" s="8"/>
    </row>
    <row r="5" spans="1:22" x14ac:dyDescent="0.65">
      <c r="A5" s="2"/>
      <c r="B5" s="3"/>
    </row>
    <row r="6" spans="1:22" ht="30.65" customHeight="1" x14ac:dyDescent="0.65">
      <c r="A6" s="2"/>
      <c r="B6" s="3"/>
      <c r="J6" s="122" t="s">
        <v>86</v>
      </c>
      <c r="K6" s="122"/>
      <c r="L6" s="122"/>
      <c r="M6" s="122"/>
      <c r="N6" s="122"/>
      <c r="O6" s="122"/>
      <c r="P6" s="122"/>
      <c r="Q6" s="122"/>
      <c r="R6" s="122"/>
      <c r="S6" s="122"/>
      <c r="T6" s="122"/>
      <c r="U6" s="122"/>
      <c r="V6" s="122"/>
    </row>
    <row r="7" spans="1:22" x14ac:dyDescent="0.65">
      <c r="A7" s="2"/>
      <c r="B7" s="3"/>
    </row>
    <row r="8" spans="1:22" ht="29.4" customHeight="1" x14ac:dyDescent="0.65">
      <c r="A8" s="2"/>
      <c r="B8" s="3"/>
      <c r="J8" s="126" t="s">
        <v>68</v>
      </c>
      <c r="K8" s="126"/>
      <c r="L8" s="126"/>
      <c r="M8" s="126"/>
      <c r="N8" s="126"/>
      <c r="O8" s="126"/>
      <c r="P8" s="126"/>
      <c r="Q8" s="126"/>
      <c r="R8" s="126"/>
      <c r="S8" s="126"/>
      <c r="T8" s="126"/>
      <c r="U8" s="126"/>
      <c r="V8" s="126"/>
    </row>
    <row r="9" spans="1:22" x14ac:dyDescent="0.65">
      <c r="A9" s="2" t="s">
        <v>20</v>
      </c>
      <c r="B9" s="3" t="s">
        <v>21</v>
      </c>
    </row>
    <row r="10" spans="1:22" x14ac:dyDescent="0.65">
      <c r="A10" s="2">
        <v>1</v>
      </c>
      <c r="B10" s="3"/>
      <c r="J10" s="5" t="s">
        <v>55</v>
      </c>
    </row>
    <row r="11" spans="1:22" ht="57.9" customHeight="1" x14ac:dyDescent="0.75">
      <c r="A11" s="2"/>
      <c r="B11" s="3">
        <v>3</v>
      </c>
      <c r="J11" s="126" t="s">
        <v>237</v>
      </c>
      <c r="K11" s="127"/>
      <c r="L11" s="127"/>
      <c r="M11" s="127"/>
      <c r="N11" s="127"/>
      <c r="O11" s="127"/>
      <c r="P11" s="127"/>
      <c r="Q11" s="127"/>
      <c r="R11" s="127"/>
      <c r="S11" s="127"/>
      <c r="T11" s="127"/>
      <c r="U11" s="127"/>
      <c r="V11" s="127"/>
    </row>
    <row r="12" spans="1:22" ht="37.25" customHeight="1" x14ac:dyDescent="0.65">
      <c r="A12" s="2"/>
      <c r="B12" s="3"/>
      <c r="J12" s="122"/>
      <c r="K12" s="122"/>
      <c r="L12" s="122"/>
      <c r="M12" s="122"/>
      <c r="N12" s="122"/>
      <c r="O12" s="122"/>
      <c r="P12" s="122"/>
      <c r="Q12" s="122"/>
      <c r="R12" s="122"/>
      <c r="S12" s="122"/>
      <c r="T12" s="122"/>
      <c r="U12" s="122"/>
      <c r="V12" s="122"/>
    </row>
    <row r="13" spans="1:22" ht="37.25" customHeight="1" x14ac:dyDescent="0.65">
      <c r="A13" s="2"/>
      <c r="B13" s="3"/>
      <c r="J13" s="122"/>
      <c r="K13" s="122"/>
      <c r="L13" s="122"/>
      <c r="M13" s="122"/>
      <c r="N13" s="122"/>
      <c r="O13" s="122"/>
      <c r="P13" s="122"/>
      <c r="Q13" s="122"/>
      <c r="R13" s="122"/>
      <c r="S13" s="122"/>
      <c r="T13" s="122"/>
      <c r="U13" s="122"/>
      <c r="V13" s="122"/>
    </row>
    <row r="14" spans="1:22" ht="37.25" customHeight="1" x14ac:dyDescent="0.65">
      <c r="A14" s="2"/>
      <c r="B14" s="3"/>
      <c r="J14" s="122"/>
      <c r="K14" s="122"/>
      <c r="L14" s="122"/>
      <c r="M14" s="122"/>
      <c r="N14" s="122"/>
      <c r="O14" s="122"/>
      <c r="P14" s="122"/>
      <c r="Q14" s="122"/>
      <c r="R14" s="122"/>
      <c r="S14" s="122"/>
      <c r="T14" s="122"/>
      <c r="U14" s="122"/>
      <c r="V14" s="122"/>
    </row>
    <row r="15" spans="1:22" x14ac:dyDescent="0.65">
      <c r="A15" s="2"/>
      <c r="B15" s="3"/>
      <c r="J15" s="122"/>
      <c r="K15" s="122"/>
      <c r="L15" s="122"/>
      <c r="M15" s="122"/>
      <c r="N15" s="122"/>
      <c r="O15" s="122"/>
      <c r="P15" s="122"/>
      <c r="Q15" s="122"/>
      <c r="R15" s="122"/>
      <c r="S15" s="122"/>
      <c r="T15" s="122"/>
      <c r="U15" s="122"/>
      <c r="V15" s="122"/>
    </row>
    <row r="16" spans="1:22" ht="40.75" customHeight="1" x14ac:dyDescent="0.75">
      <c r="A16" s="2"/>
      <c r="B16" s="3">
        <v>3</v>
      </c>
      <c r="J16" s="126" t="s">
        <v>123</v>
      </c>
      <c r="K16" s="127"/>
      <c r="L16" s="127"/>
      <c r="M16" s="127"/>
      <c r="N16" s="127"/>
      <c r="O16" s="127"/>
      <c r="P16" s="127"/>
      <c r="Q16" s="127"/>
      <c r="R16" s="127"/>
      <c r="S16" s="127"/>
      <c r="T16" s="127"/>
      <c r="U16" s="127"/>
      <c r="V16" s="127"/>
    </row>
    <row r="17" spans="1:22" x14ac:dyDescent="0.65">
      <c r="A17" s="2"/>
      <c r="B17" s="3"/>
      <c r="J17" s="122"/>
      <c r="K17" s="122"/>
      <c r="L17" s="122"/>
      <c r="M17" s="122"/>
      <c r="N17" s="122"/>
      <c r="O17" s="122"/>
      <c r="P17" s="122"/>
      <c r="Q17" s="122"/>
      <c r="R17" s="122"/>
      <c r="S17" s="122"/>
      <c r="T17" s="122"/>
      <c r="U17" s="122"/>
      <c r="V17" s="122"/>
    </row>
    <row r="18" spans="1:22" x14ac:dyDescent="0.65">
      <c r="A18" s="2"/>
      <c r="B18" s="3"/>
      <c r="J18" s="122"/>
      <c r="K18" s="122"/>
      <c r="L18" s="122"/>
      <c r="M18" s="122"/>
      <c r="N18" s="122"/>
      <c r="O18" s="122"/>
      <c r="P18" s="122"/>
      <c r="Q18" s="122"/>
      <c r="R18" s="122"/>
      <c r="S18" s="122"/>
      <c r="T18" s="122"/>
      <c r="U18" s="122"/>
      <c r="V18" s="122"/>
    </row>
    <row r="19" spans="1:22" x14ac:dyDescent="0.65">
      <c r="A19" s="2"/>
      <c r="B19" s="3"/>
      <c r="J19" s="122"/>
      <c r="K19" s="122"/>
      <c r="L19" s="122"/>
      <c r="M19" s="122"/>
      <c r="N19" s="122"/>
      <c r="O19" s="122"/>
      <c r="P19" s="122"/>
      <c r="Q19" s="122"/>
      <c r="R19" s="122"/>
      <c r="S19" s="122"/>
      <c r="T19" s="122"/>
      <c r="U19" s="122"/>
      <c r="V19" s="122"/>
    </row>
    <row r="20" spans="1:22" x14ac:dyDescent="0.65">
      <c r="A20" s="2"/>
      <c r="B20" s="3"/>
      <c r="J20" s="122"/>
      <c r="K20" s="122"/>
      <c r="L20" s="122"/>
      <c r="M20" s="122"/>
      <c r="N20" s="122"/>
      <c r="O20" s="122"/>
      <c r="P20" s="122"/>
      <c r="Q20" s="122"/>
      <c r="R20" s="122"/>
      <c r="S20" s="122"/>
      <c r="T20" s="122"/>
      <c r="U20" s="122"/>
      <c r="V20" s="122"/>
    </row>
    <row r="21" spans="1:22" ht="72.650000000000006" customHeight="1" x14ac:dyDescent="0.75">
      <c r="A21" s="2"/>
      <c r="B21" s="3">
        <v>3</v>
      </c>
      <c r="J21" s="126" t="s">
        <v>238</v>
      </c>
      <c r="K21" s="127"/>
      <c r="L21" s="127"/>
      <c r="M21" s="127"/>
      <c r="N21" s="127"/>
      <c r="O21" s="127"/>
      <c r="P21" s="127"/>
      <c r="Q21" s="127"/>
      <c r="R21" s="127"/>
      <c r="S21" s="127"/>
      <c r="T21" s="127"/>
      <c r="U21" s="127"/>
      <c r="V21" s="127"/>
    </row>
    <row r="22" spans="1:22" x14ac:dyDescent="0.65">
      <c r="A22" s="2"/>
      <c r="B22" s="3"/>
      <c r="J22" s="122"/>
      <c r="K22" s="122"/>
      <c r="L22" s="122"/>
      <c r="M22" s="122"/>
      <c r="N22" s="122"/>
      <c r="O22" s="122"/>
      <c r="P22" s="122"/>
      <c r="Q22" s="122"/>
      <c r="R22" s="122"/>
      <c r="S22" s="122"/>
      <c r="T22" s="122"/>
      <c r="U22" s="122"/>
      <c r="V22" s="122"/>
    </row>
    <row r="23" spans="1:22" ht="35.4" customHeight="1" x14ac:dyDescent="0.65">
      <c r="A23" s="2"/>
      <c r="B23" s="3"/>
      <c r="J23" s="122"/>
      <c r="K23" s="122"/>
      <c r="L23" s="122"/>
      <c r="M23" s="122"/>
      <c r="N23" s="122"/>
      <c r="O23" s="122"/>
      <c r="P23" s="122"/>
      <c r="Q23" s="122"/>
      <c r="R23" s="122"/>
      <c r="S23" s="122"/>
      <c r="T23" s="122"/>
      <c r="U23" s="122"/>
      <c r="V23" s="122"/>
    </row>
    <row r="24" spans="1:22" x14ac:dyDescent="0.65">
      <c r="A24" s="2"/>
      <c r="B24" s="3"/>
      <c r="J24" s="122"/>
      <c r="K24" s="122"/>
      <c r="L24" s="122"/>
      <c r="M24" s="122"/>
      <c r="N24" s="122"/>
      <c r="O24" s="122"/>
      <c r="P24" s="122"/>
      <c r="Q24" s="122"/>
      <c r="R24" s="122"/>
      <c r="S24" s="122"/>
      <c r="T24" s="122"/>
      <c r="U24" s="122"/>
      <c r="V24" s="122"/>
    </row>
    <row r="25" spans="1:22" x14ac:dyDescent="0.65">
      <c r="A25" s="2"/>
      <c r="B25" s="3"/>
      <c r="J25" s="122"/>
      <c r="K25" s="122"/>
      <c r="L25" s="122"/>
      <c r="M25" s="122"/>
      <c r="N25" s="122"/>
      <c r="O25" s="122"/>
      <c r="P25" s="122"/>
      <c r="Q25" s="122"/>
      <c r="R25" s="122"/>
      <c r="S25" s="122"/>
      <c r="T25" s="122"/>
      <c r="U25" s="122"/>
      <c r="V25" s="122"/>
    </row>
    <row r="26" spans="1:22" x14ac:dyDescent="0.65">
      <c r="A26" s="2"/>
      <c r="B26" s="3"/>
      <c r="J26" s="5" t="s">
        <v>124</v>
      </c>
      <c r="K26" s="9"/>
      <c r="L26" s="9"/>
      <c r="M26" s="9"/>
      <c r="N26" s="9"/>
      <c r="O26" s="9"/>
      <c r="P26" s="9"/>
      <c r="Q26" s="9"/>
      <c r="R26" s="9"/>
      <c r="S26" s="9"/>
      <c r="T26" s="9"/>
      <c r="U26" s="9"/>
      <c r="V26" s="9"/>
    </row>
    <row r="27" spans="1:22" x14ac:dyDescent="0.65">
      <c r="A27" s="2"/>
      <c r="B27" s="3">
        <v>2</v>
      </c>
      <c r="J27" s="5" t="s">
        <v>125</v>
      </c>
      <c r="K27" s="9"/>
      <c r="L27" s="9"/>
      <c r="M27" s="9"/>
      <c r="N27" s="9"/>
      <c r="O27" s="9"/>
      <c r="P27" s="9"/>
      <c r="Q27" s="9"/>
      <c r="R27" s="9"/>
      <c r="S27" s="9"/>
      <c r="T27" s="9"/>
      <c r="U27" s="9"/>
      <c r="V27" s="9"/>
    </row>
    <row r="28" spans="1:22" ht="26.15" customHeight="1" x14ac:dyDescent="0.65">
      <c r="A28" s="2"/>
      <c r="B28" s="3"/>
      <c r="J28" s="122"/>
      <c r="K28" s="122"/>
      <c r="L28" s="122"/>
      <c r="M28" s="122"/>
      <c r="N28" s="122"/>
      <c r="O28" s="122"/>
      <c r="P28" s="122"/>
      <c r="Q28" s="122"/>
      <c r="R28" s="122"/>
      <c r="S28" s="122"/>
      <c r="T28" s="122"/>
      <c r="U28" s="122"/>
      <c r="V28" s="122"/>
    </row>
    <row r="29" spans="1:22" x14ac:dyDescent="0.65">
      <c r="A29" s="2"/>
      <c r="B29" s="3">
        <v>2</v>
      </c>
      <c r="J29" s="5" t="s">
        <v>126</v>
      </c>
      <c r="K29" s="9"/>
      <c r="L29" s="9"/>
      <c r="M29" s="9"/>
      <c r="N29" s="9"/>
      <c r="O29" s="9"/>
      <c r="P29" s="9"/>
      <c r="Q29" s="9"/>
      <c r="R29" s="9"/>
      <c r="S29" s="9"/>
      <c r="T29" s="9"/>
      <c r="U29" s="9"/>
      <c r="V29" s="9"/>
    </row>
    <row r="30" spans="1:22" ht="30.65" customHeight="1" x14ac:dyDescent="0.65">
      <c r="A30" s="2"/>
      <c r="B30" s="3"/>
      <c r="J30" s="122"/>
      <c r="K30" s="122"/>
      <c r="L30" s="122"/>
      <c r="M30" s="122"/>
      <c r="N30" s="122"/>
      <c r="O30" s="122"/>
      <c r="P30" s="122"/>
      <c r="Q30" s="122"/>
      <c r="R30" s="122"/>
      <c r="S30" s="122"/>
      <c r="T30" s="122"/>
      <c r="U30" s="122"/>
      <c r="V30" s="122"/>
    </row>
    <row r="31" spans="1:22" x14ac:dyDescent="0.65">
      <c r="A31" s="2"/>
      <c r="B31" s="3">
        <v>2</v>
      </c>
      <c r="J31" s="5" t="s">
        <v>127</v>
      </c>
      <c r="K31" s="9"/>
      <c r="L31" s="9"/>
      <c r="M31" s="9"/>
      <c r="N31" s="9"/>
      <c r="O31" s="9"/>
      <c r="P31" s="9"/>
      <c r="Q31" s="9"/>
      <c r="R31" s="9"/>
      <c r="S31" s="9"/>
      <c r="T31" s="9"/>
      <c r="U31" s="9"/>
      <c r="V31" s="9"/>
    </row>
    <row r="32" spans="1:22" ht="29.4" customHeight="1" x14ac:dyDescent="0.65">
      <c r="A32" s="2"/>
      <c r="B32" s="3"/>
      <c r="J32" s="122"/>
      <c r="K32" s="122"/>
      <c r="L32" s="122"/>
      <c r="M32" s="122"/>
      <c r="N32" s="122"/>
      <c r="O32" s="122"/>
      <c r="P32" s="122"/>
      <c r="Q32" s="122"/>
      <c r="R32" s="122"/>
      <c r="S32" s="122"/>
      <c r="T32" s="122"/>
      <c r="U32" s="122"/>
      <c r="V32" s="122"/>
    </row>
    <row r="33" spans="1:22" x14ac:dyDescent="0.65">
      <c r="A33" s="2"/>
      <c r="B33" s="3">
        <v>2</v>
      </c>
      <c r="J33" s="5" t="s">
        <v>128</v>
      </c>
    </row>
    <row r="34" spans="1:22" ht="33.65" customHeight="1" x14ac:dyDescent="0.65">
      <c r="A34" s="2"/>
      <c r="B34" s="3"/>
      <c r="J34" s="122"/>
      <c r="K34" s="122"/>
      <c r="L34" s="122"/>
      <c r="M34" s="122"/>
      <c r="N34" s="122"/>
      <c r="O34" s="122"/>
      <c r="P34" s="122"/>
      <c r="Q34" s="122"/>
      <c r="R34" s="122"/>
      <c r="S34" s="122"/>
      <c r="T34" s="122"/>
      <c r="U34" s="122"/>
      <c r="V34" s="122"/>
    </row>
    <row r="35" spans="1:22" x14ac:dyDescent="0.65">
      <c r="A35" s="2">
        <v>2</v>
      </c>
      <c r="B35" s="3"/>
      <c r="J35" s="5" t="s">
        <v>81</v>
      </c>
    </row>
    <row r="36" spans="1:22" x14ac:dyDescent="0.65">
      <c r="A36" s="2"/>
      <c r="B36" s="3"/>
    </row>
    <row r="37" spans="1:22" x14ac:dyDescent="0.65">
      <c r="A37" s="2"/>
      <c r="B37" s="3"/>
      <c r="J37" s="5" t="s">
        <v>129</v>
      </c>
    </row>
    <row r="38" spans="1:22" x14ac:dyDescent="0.65">
      <c r="A38" s="2"/>
      <c r="B38" s="3">
        <v>2</v>
      </c>
      <c r="J38" s="5" t="s">
        <v>130</v>
      </c>
    </row>
    <row r="39" spans="1:22" x14ac:dyDescent="0.65">
      <c r="A39" s="2"/>
      <c r="B39" s="3"/>
      <c r="J39" s="122"/>
      <c r="K39" s="127"/>
      <c r="L39" s="127"/>
      <c r="M39" s="127"/>
      <c r="N39" s="127"/>
      <c r="O39" s="127"/>
      <c r="P39" s="127"/>
      <c r="Q39" s="127"/>
      <c r="R39" s="127"/>
      <c r="S39" s="127"/>
      <c r="T39" s="127"/>
      <c r="U39" s="127"/>
      <c r="V39" s="127"/>
    </row>
    <row r="40" spans="1:22" x14ac:dyDescent="0.65">
      <c r="A40" s="2"/>
      <c r="B40" s="3"/>
      <c r="J40" s="127"/>
      <c r="K40" s="127"/>
      <c r="L40" s="127"/>
      <c r="M40" s="127"/>
      <c r="N40" s="127"/>
      <c r="O40" s="127"/>
      <c r="P40" s="127"/>
      <c r="Q40" s="127"/>
      <c r="R40" s="127"/>
      <c r="S40" s="127"/>
      <c r="T40" s="127"/>
      <c r="U40" s="127"/>
      <c r="V40" s="127"/>
    </row>
    <row r="41" spans="1:22" x14ac:dyDescent="0.65">
      <c r="A41" s="2"/>
      <c r="B41" s="3">
        <v>2</v>
      </c>
      <c r="J41" s="5" t="s">
        <v>131</v>
      </c>
    </row>
    <row r="42" spans="1:22" x14ac:dyDescent="0.65">
      <c r="A42" s="2"/>
      <c r="B42" s="3"/>
      <c r="J42" s="122"/>
      <c r="K42" s="127"/>
      <c r="L42" s="127"/>
      <c r="M42" s="127"/>
      <c r="N42" s="127"/>
      <c r="O42" s="127"/>
      <c r="P42" s="127"/>
      <c r="Q42" s="127"/>
      <c r="R42" s="127"/>
      <c r="S42" s="127"/>
      <c r="T42" s="127"/>
      <c r="U42" s="127"/>
      <c r="V42" s="127"/>
    </row>
    <row r="43" spans="1:22" x14ac:dyDescent="0.65">
      <c r="A43" s="2"/>
      <c r="B43" s="3"/>
      <c r="J43" s="127"/>
      <c r="K43" s="127"/>
      <c r="L43" s="127"/>
      <c r="M43" s="127"/>
      <c r="N43" s="127"/>
      <c r="O43" s="127"/>
      <c r="P43" s="127"/>
      <c r="Q43" s="127"/>
      <c r="R43" s="127"/>
      <c r="S43" s="127"/>
      <c r="T43" s="127"/>
      <c r="U43" s="127"/>
      <c r="V43" s="127"/>
    </row>
    <row r="44" spans="1:22" x14ac:dyDescent="0.65">
      <c r="A44" s="2"/>
      <c r="B44" s="3">
        <v>2</v>
      </c>
      <c r="J44" s="5" t="s">
        <v>132</v>
      </c>
    </row>
    <row r="45" spans="1:22" ht="13.75" customHeight="1" x14ac:dyDescent="0.65">
      <c r="A45" s="2"/>
      <c r="B45" s="3"/>
      <c r="J45" s="122"/>
      <c r="K45" s="127"/>
      <c r="L45" s="127"/>
      <c r="M45" s="127"/>
      <c r="N45" s="127"/>
      <c r="O45" s="127"/>
      <c r="P45" s="127"/>
      <c r="Q45" s="127"/>
      <c r="R45" s="127"/>
      <c r="S45" s="127"/>
      <c r="T45" s="127"/>
      <c r="U45" s="127"/>
      <c r="V45" s="127"/>
    </row>
    <row r="46" spans="1:22" ht="13.75" customHeight="1" x14ac:dyDescent="0.65">
      <c r="A46" s="2"/>
      <c r="B46" s="3"/>
      <c r="J46" s="127"/>
      <c r="K46" s="127"/>
      <c r="L46" s="127"/>
      <c r="M46" s="127"/>
      <c r="N46" s="127"/>
      <c r="O46" s="127"/>
      <c r="P46" s="127"/>
      <c r="Q46" s="127"/>
      <c r="R46" s="127"/>
      <c r="S46" s="127"/>
      <c r="T46" s="127"/>
      <c r="U46" s="127"/>
      <c r="V46" s="127"/>
    </row>
    <row r="47" spans="1:22" x14ac:dyDescent="0.65">
      <c r="A47" s="2"/>
      <c r="B47" s="3"/>
    </row>
    <row r="48" spans="1:22" x14ac:dyDescent="0.65">
      <c r="A48" s="2"/>
      <c r="B48" s="3"/>
    </row>
    <row r="49" spans="1:22" x14ac:dyDescent="0.65">
      <c r="A49" s="2"/>
      <c r="B49" s="3"/>
      <c r="J49" s="126" t="s">
        <v>103</v>
      </c>
      <c r="K49" s="126"/>
      <c r="L49" s="126"/>
      <c r="M49" s="126"/>
      <c r="N49" s="126"/>
      <c r="O49" s="126"/>
      <c r="P49" s="126"/>
      <c r="Q49" s="126"/>
      <c r="R49" s="126"/>
      <c r="S49" s="126"/>
      <c r="T49" s="126"/>
      <c r="U49" s="126"/>
      <c r="V49" s="126"/>
    </row>
    <row r="50" spans="1:22" x14ac:dyDescent="0.65">
      <c r="A50" s="2"/>
      <c r="B50" s="3"/>
      <c r="J50" s="126"/>
      <c r="K50" s="126"/>
      <c r="L50" s="126"/>
      <c r="M50" s="126"/>
      <c r="N50" s="126"/>
      <c r="O50" s="126"/>
      <c r="P50" s="126"/>
      <c r="Q50" s="126"/>
      <c r="R50" s="126"/>
      <c r="S50" s="126"/>
      <c r="T50" s="126"/>
      <c r="U50" s="126"/>
      <c r="V50" s="126"/>
    </row>
    <row r="51" spans="1:22" ht="24" customHeight="1" x14ac:dyDescent="0.65">
      <c r="A51" s="2"/>
      <c r="B51" s="3"/>
      <c r="J51" s="126"/>
      <c r="K51" s="126"/>
      <c r="L51" s="126"/>
      <c r="M51" s="126"/>
      <c r="N51" s="126"/>
      <c r="O51" s="126"/>
      <c r="P51" s="126"/>
      <c r="Q51" s="126"/>
      <c r="R51" s="126"/>
      <c r="S51" s="126"/>
      <c r="T51" s="126"/>
      <c r="U51" s="126"/>
      <c r="V51" s="126"/>
    </row>
    <row r="52" spans="1:22" x14ac:dyDescent="0.65">
      <c r="A52" s="2"/>
      <c r="B52" s="3"/>
    </row>
    <row r="53" spans="1:22" x14ac:dyDescent="0.65">
      <c r="A53" s="2">
        <v>3</v>
      </c>
      <c r="B53" s="3"/>
      <c r="J53" s="5" t="s">
        <v>67</v>
      </c>
    </row>
    <row r="54" spans="1:22" ht="36" customHeight="1" x14ac:dyDescent="0.65">
      <c r="A54" s="2"/>
      <c r="B54" s="3">
        <v>7</v>
      </c>
      <c r="J54" s="126" t="s">
        <v>66</v>
      </c>
      <c r="K54" s="126"/>
      <c r="L54" s="126"/>
      <c r="M54" s="126"/>
      <c r="N54" s="126"/>
      <c r="O54" s="126"/>
      <c r="P54" s="126"/>
      <c r="Q54" s="126"/>
      <c r="R54" s="126"/>
      <c r="S54" s="126"/>
      <c r="T54" s="126"/>
      <c r="U54" s="126"/>
      <c r="V54" s="126"/>
    </row>
    <row r="55" spans="1:22" ht="36" customHeight="1" x14ac:dyDescent="0.65">
      <c r="A55" s="2"/>
      <c r="B55" s="3"/>
      <c r="J55" s="5" t="s">
        <v>59</v>
      </c>
      <c r="N55" s="73">
        <v>7000</v>
      </c>
      <c r="O55" s="62"/>
      <c r="P55" s="8" t="s">
        <v>1</v>
      </c>
      <c r="Q55" s="8"/>
      <c r="R55" s="8"/>
      <c r="S55" s="8"/>
      <c r="T55" s="8" t="s">
        <v>117</v>
      </c>
      <c r="U55" s="8"/>
      <c r="V55" s="62"/>
    </row>
    <row r="56" spans="1:22" x14ac:dyDescent="0.65">
      <c r="A56" s="2"/>
      <c r="B56" s="3"/>
      <c r="J56" s="5" t="s">
        <v>56</v>
      </c>
      <c r="N56" s="73">
        <v>6000</v>
      </c>
      <c r="O56" s="63"/>
      <c r="P56" s="8" t="s">
        <v>29</v>
      </c>
      <c r="Q56" s="8"/>
      <c r="R56" s="63">
        <v>1200</v>
      </c>
      <c r="S56" s="8"/>
      <c r="T56" s="8" t="s">
        <v>19</v>
      </c>
      <c r="U56" s="8"/>
      <c r="V56" s="63">
        <v>60000</v>
      </c>
    </row>
    <row r="57" spans="1:22" x14ac:dyDescent="0.65">
      <c r="A57" s="2"/>
      <c r="B57" s="3"/>
      <c r="J57" s="5" t="s">
        <v>58</v>
      </c>
      <c r="N57" s="73">
        <v>2500</v>
      </c>
      <c r="O57" s="63"/>
      <c r="P57" s="8" t="s">
        <v>133</v>
      </c>
      <c r="Q57" s="8"/>
      <c r="R57" s="63">
        <v>3800</v>
      </c>
      <c r="S57" s="8"/>
      <c r="T57" s="8"/>
      <c r="U57" s="8"/>
      <c r="V57" s="63"/>
    </row>
    <row r="58" spans="1:22" x14ac:dyDescent="0.65">
      <c r="A58" s="2"/>
      <c r="B58" s="3"/>
      <c r="J58" s="5" t="s">
        <v>60</v>
      </c>
      <c r="N58" s="73">
        <v>12000</v>
      </c>
      <c r="O58" s="63"/>
      <c r="P58" s="8" t="s">
        <v>56</v>
      </c>
      <c r="Q58" s="8"/>
      <c r="R58" s="63">
        <v>6000</v>
      </c>
      <c r="S58" s="8"/>
      <c r="T58" s="8" t="s">
        <v>62</v>
      </c>
      <c r="U58" s="8"/>
      <c r="V58" s="65">
        <v>35000</v>
      </c>
    </row>
    <row r="59" spans="1:22" x14ac:dyDescent="0.65">
      <c r="A59" s="2"/>
      <c r="B59" s="3"/>
      <c r="J59" s="5" t="s">
        <v>29</v>
      </c>
      <c r="N59" s="73">
        <v>1200</v>
      </c>
      <c r="O59" s="63"/>
      <c r="P59" s="8" t="s">
        <v>33</v>
      </c>
      <c r="Q59" s="8"/>
      <c r="R59" s="63">
        <v>4000</v>
      </c>
      <c r="S59" s="8"/>
      <c r="T59" s="8" t="s">
        <v>113</v>
      </c>
      <c r="U59" s="8"/>
      <c r="V59" s="63">
        <f>V56-V58</f>
        <v>25000</v>
      </c>
    </row>
    <row r="60" spans="1:22" x14ac:dyDescent="0.65">
      <c r="A60" s="2"/>
      <c r="B60" s="3"/>
      <c r="J60" s="5" t="s">
        <v>45</v>
      </c>
      <c r="N60" s="73">
        <v>350</v>
      </c>
      <c r="O60" s="63"/>
      <c r="P60" s="8" t="s">
        <v>136</v>
      </c>
      <c r="Q60" s="8"/>
      <c r="R60" s="65">
        <v>4300</v>
      </c>
      <c r="S60" s="8"/>
      <c r="T60" s="8" t="s">
        <v>64</v>
      </c>
      <c r="U60" s="8"/>
      <c r="V60" s="63">
        <v>800</v>
      </c>
    </row>
    <row r="61" spans="1:22" x14ac:dyDescent="0.65">
      <c r="A61" s="2"/>
      <c r="B61" s="3"/>
      <c r="J61" s="5" t="s">
        <v>62</v>
      </c>
      <c r="N61" s="73">
        <v>35000</v>
      </c>
      <c r="O61" s="63"/>
      <c r="P61" s="8" t="s">
        <v>108</v>
      </c>
      <c r="Q61" s="8"/>
      <c r="R61" s="63">
        <f>SUM(R56:R60)</f>
        <v>19300</v>
      </c>
      <c r="S61" s="8"/>
      <c r="T61" s="8" t="s">
        <v>135</v>
      </c>
      <c r="U61" s="8"/>
      <c r="V61" s="63">
        <v>2700</v>
      </c>
    </row>
    <row r="62" spans="1:22" x14ac:dyDescent="0.65">
      <c r="A62" s="2"/>
      <c r="B62" s="3"/>
      <c r="J62" s="5" t="s">
        <v>138</v>
      </c>
      <c r="N62" s="73">
        <v>800</v>
      </c>
      <c r="O62" s="63"/>
      <c r="P62" s="8" t="s">
        <v>57</v>
      </c>
      <c r="Q62" s="8"/>
      <c r="R62" s="63">
        <v>14000</v>
      </c>
      <c r="S62" s="8"/>
      <c r="T62" s="8" t="s">
        <v>63</v>
      </c>
      <c r="U62" s="8"/>
      <c r="V62" s="65">
        <v>5000</v>
      </c>
    </row>
    <row r="63" spans="1:22" x14ac:dyDescent="0.65">
      <c r="A63" s="2"/>
      <c r="B63" s="3"/>
      <c r="J63" s="5" t="s">
        <v>38</v>
      </c>
      <c r="N63" s="73">
        <v>11600</v>
      </c>
      <c r="O63" s="63"/>
      <c r="P63" s="8" t="s">
        <v>58</v>
      </c>
      <c r="Q63" s="8"/>
      <c r="R63" s="63">
        <v>-2500</v>
      </c>
      <c r="S63" s="8"/>
      <c r="T63" s="8" t="s">
        <v>114</v>
      </c>
      <c r="U63" s="8"/>
      <c r="V63" s="65">
        <f>SUM(V60:V62)</f>
        <v>8500</v>
      </c>
    </row>
    <row r="64" spans="1:22" x14ac:dyDescent="0.65">
      <c r="A64" s="2"/>
      <c r="B64" s="3"/>
      <c r="J64" s="5" t="s">
        <v>65</v>
      </c>
      <c r="N64" s="73">
        <v>6000</v>
      </c>
      <c r="O64" s="63"/>
      <c r="P64" s="8" t="s">
        <v>38</v>
      </c>
      <c r="Q64" s="8"/>
      <c r="R64" s="65">
        <v>11600</v>
      </c>
      <c r="S64" s="8"/>
      <c r="T64" s="8" t="s">
        <v>115</v>
      </c>
      <c r="U64" s="8"/>
      <c r="V64" s="71">
        <f>V59-V63</f>
        <v>16500</v>
      </c>
    </row>
    <row r="65" spans="1:22" ht="15" thickBot="1" x14ac:dyDescent="0.8">
      <c r="A65" s="2"/>
      <c r="B65" s="3"/>
      <c r="J65" s="5" t="s">
        <v>139</v>
      </c>
      <c r="N65" s="73">
        <v>2700</v>
      </c>
      <c r="O65" s="63"/>
      <c r="P65" s="8" t="s">
        <v>107</v>
      </c>
      <c r="Q65" s="8"/>
      <c r="R65" s="64">
        <f>SUM(R61:R64)</f>
        <v>42400</v>
      </c>
      <c r="S65" s="8"/>
      <c r="T65" s="8" t="s">
        <v>120</v>
      </c>
      <c r="U65" s="8"/>
      <c r="V65" s="8">
        <v>2000</v>
      </c>
    </row>
    <row r="66" spans="1:22" ht="15" thickTop="1" x14ac:dyDescent="0.65">
      <c r="A66" s="2"/>
      <c r="B66" s="3"/>
      <c r="J66" s="5" t="s">
        <v>120</v>
      </c>
      <c r="N66" s="5">
        <v>2000</v>
      </c>
      <c r="O66" s="63"/>
      <c r="P66" s="8"/>
      <c r="Q66" s="8"/>
      <c r="R66" s="8"/>
      <c r="S66" s="8"/>
      <c r="T66" s="8" t="s">
        <v>121</v>
      </c>
      <c r="U66" s="8"/>
      <c r="V66" s="65">
        <f>+V64-V65</f>
        <v>14500</v>
      </c>
    </row>
    <row r="67" spans="1:22" x14ac:dyDescent="0.65">
      <c r="A67" s="2"/>
      <c r="B67" s="3"/>
      <c r="J67" s="5" t="s">
        <v>33</v>
      </c>
      <c r="N67" s="73">
        <v>4000</v>
      </c>
      <c r="O67" s="63"/>
      <c r="P67" s="8" t="s">
        <v>59</v>
      </c>
      <c r="Q67" s="8"/>
      <c r="R67" s="63">
        <v>7000</v>
      </c>
      <c r="S67" s="8"/>
      <c r="T67" s="8" t="s">
        <v>65</v>
      </c>
      <c r="U67" s="8"/>
      <c r="V67" s="63">
        <v>6000</v>
      </c>
    </row>
    <row r="68" spans="1:22" ht="15" thickBot="1" x14ac:dyDescent="0.8">
      <c r="A68" s="2"/>
      <c r="B68" s="3"/>
      <c r="J68" s="5" t="s">
        <v>133</v>
      </c>
      <c r="N68" s="73">
        <v>3800</v>
      </c>
      <c r="O68" s="63"/>
      <c r="P68" s="8" t="s">
        <v>134</v>
      </c>
      <c r="Q68" s="8"/>
      <c r="R68" s="63">
        <v>6000</v>
      </c>
      <c r="S68" s="8"/>
      <c r="T68" s="8" t="s">
        <v>116</v>
      </c>
      <c r="U68" s="8"/>
      <c r="V68" s="64">
        <f>+V66-V67</f>
        <v>8500</v>
      </c>
    </row>
    <row r="69" spans="1:22" ht="15" thickTop="1" x14ac:dyDescent="0.65">
      <c r="A69" s="2"/>
      <c r="B69" s="3"/>
      <c r="J69" s="5" t="s">
        <v>61</v>
      </c>
      <c r="N69" s="73">
        <v>1200</v>
      </c>
      <c r="O69" s="63"/>
      <c r="P69" s="8" t="s">
        <v>43</v>
      </c>
      <c r="Q69" s="8"/>
      <c r="R69" s="65">
        <v>4000</v>
      </c>
      <c r="S69" s="8"/>
      <c r="T69" s="8"/>
      <c r="U69" s="8"/>
      <c r="V69" s="8"/>
    </row>
    <row r="70" spans="1:22" x14ac:dyDescent="0.65">
      <c r="A70" s="2"/>
      <c r="B70" s="3"/>
      <c r="J70" s="5" t="s">
        <v>136</v>
      </c>
      <c r="N70" s="73">
        <v>4300</v>
      </c>
      <c r="O70" s="63"/>
      <c r="P70" s="8" t="s">
        <v>109</v>
      </c>
      <c r="Q70" s="8"/>
      <c r="R70" s="63">
        <f>SUM(R67:R69)</f>
        <v>17000</v>
      </c>
      <c r="S70" s="8"/>
      <c r="T70" s="8"/>
      <c r="U70" s="8"/>
      <c r="V70" s="8"/>
    </row>
    <row r="71" spans="1:22" x14ac:dyDescent="0.65">
      <c r="A71" s="2"/>
      <c r="B71" s="3"/>
      <c r="J71" s="5" t="s">
        <v>57</v>
      </c>
      <c r="N71" s="74">
        <v>14000</v>
      </c>
      <c r="O71" s="63"/>
      <c r="P71" s="8" t="s">
        <v>60</v>
      </c>
      <c r="Q71" s="8"/>
      <c r="R71" s="65">
        <v>12000</v>
      </c>
      <c r="S71" s="8"/>
      <c r="T71" s="8"/>
      <c r="U71" s="8"/>
      <c r="V71" s="8"/>
    </row>
    <row r="72" spans="1:22" x14ac:dyDescent="0.65">
      <c r="A72" s="2"/>
      <c r="B72" s="3"/>
      <c r="J72" s="5" t="s">
        <v>49</v>
      </c>
      <c r="N72" s="73">
        <v>11850</v>
      </c>
      <c r="O72" s="63"/>
      <c r="P72" s="8" t="s">
        <v>110</v>
      </c>
      <c r="Q72" s="8"/>
      <c r="R72" s="63">
        <f>SUM(R70:R71)</f>
        <v>29000</v>
      </c>
      <c r="S72" s="8"/>
      <c r="T72" s="8"/>
      <c r="U72" s="8"/>
      <c r="V72" s="8"/>
    </row>
    <row r="73" spans="1:22" x14ac:dyDescent="0.65">
      <c r="A73" s="2"/>
      <c r="B73" s="3"/>
      <c r="J73" s="5" t="s">
        <v>19</v>
      </c>
      <c r="N73" s="73">
        <v>60000</v>
      </c>
      <c r="O73" s="63"/>
      <c r="P73" s="8"/>
      <c r="Q73" s="8"/>
      <c r="R73" s="8"/>
      <c r="S73" s="8"/>
      <c r="T73" s="8"/>
      <c r="U73" s="8"/>
      <c r="V73" s="8"/>
    </row>
    <row r="74" spans="1:22" x14ac:dyDescent="0.65">
      <c r="A74" s="2"/>
      <c r="B74" s="3"/>
      <c r="J74" s="5" t="s">
        <v>63</v>
      </c>
      <c r="N74" s="74">
        <v>5000</v>
      </c>
      <c r="O74" s="63"/>
      <c r="P74" s="8" t="s">
        <v>45</v>
      </c>
      <c r="Q74" s="8"/>
      <c r="R74" s="63">
        <v>350</v>
      </c>
      <c r="S74" s="8" t="s">
        <v>137</v>
      </c>
      <c r="T74" s="8"/>
      <c r="U74" s="8"/>
      <c r="V74" s="8"/>
    </row>
    <row r="75" spans="1:22" x14ac:dyDescent="0.65">
      <c r="A75" s="2"/>
      <c r="B75" s="3"/>
      <c r="J75" s="5" t="s">
        <v>43</v>
      </c>
      <c r="N75" s="73">
        <v>4000</v>
      </c>
      <c r="O75" s="63"/>
      <c r="P75" s="8" t="s">
        <v>61</v>
      </c>
      <c r="Q75" s="8"/>
      <c r="R75" s="63">
        <v>1200</v>
      </c>
      <c r="S75" s="8"/>
      <c r="T75" s="8"/>
      <c r="U75" s="8"/>
      <c r="V75" s="8"/>
    </row>
    <row r="76" spans="1:22" x14ac:dyDescent="0.65">
      <c r="A76" s="2"/>
      <c r="B76" s="3"/>
      <c r="J76" s="5" t="s">
        <v>134</v>
      </c>
      <c r="N76" s="73">
        <v>6000</v>
      </c>
      <c r="O76" s="63"/>
      <c r="P76" s="8" t="s">
        <v>49</v>
      </c>
      <c r="Q76" s="8"/>
      <c r="R76" s="65">
        <v>11850</v>
      </c>
      <c r="S76" s="8"/>
      <c r="T76" s="8"/>
      <c r="U76" s="8"/>
      <c r="V76" s="8"/>
    </row>
    <row r="77" spans="1:22" x14ac:dyDescent="0.65">
      <c r="A77" s="2"/>
      <c r="B77" s="3"/>
      <c r="O77" s="63"/>
      <c r="P77" s="8" t="s">
        <v>111</v>
      </c>
      <c r="Q77" s="8"/>
      <c r="R77" s="65">
        <f>SUM(R74:R76)</f>
        <v>13400</v>
      </c>
      <c r="S77" s="8"/>
      <c r="T77" s="8"/>
      <c r="U77" s="8"/>
      <c r="V77" s="8"/>
    </row>
    <row r="78" spans="1:22" ht="15" thickBot="1" x14ac:dyDescent="0.8">
      <c r="A78" s="2"/>
      <c r="B78" s="3"/>
      <c r="L78" s="74"/>
      <c r="O78" s="63"/>
      <c r="P78" s="8" t="s">
        <v>112</v>
      </c>
      <c r="Q78" s="8"/>
      <c r="R78" s="64">
        <f>R77+R72</f>
        <v>42400</v>
      </c>
      <c r="S78" s="8"/>
      <c r="T78" s="8"/>
      <c r="U78" s="8"/>
      <c r="V78" s="8"/>
    </row>
    <row r="79" spans="1:22" ht="15" thickTop="1" x14ac:dyDescent="0.65">
      <c r="A79" s="2"/>
      <c r="B79" s="3"/>
      <c r="L79" s="75"/>
      <c r="O79" s="63"/>
      <c r="P79" s="8"/>
      <c r="Q79" s="8"/>
      <c r="R79" s="8"/>
      <c r="S79" s="8"/>
      <c r="T79" s="8"/>
      <c r="U79" s="8"/>
      <c r="V79" s="8"/>
    </row>
    <row r="80" spans="1:22" x14ac:dyDescent="0.65">
      <c r="A80" s="2"/>
      <c r="B80" s="3"/>
      <c r="O80" s="63"/>
      <c r="P80" s="8"/>
      <c r="Q80" s="8"/>
      <c r="R80" s="8"/>
      <c r="S80" s="8"/>
      <c r="T80" s="8"/>
      <c r="U80" s="8"/>
      <c r="V80" s="8"/>
    </row>
    <row r="81" spans="1:47" x14ac:dyDescent="0.65">
      <c r="A81" s="2"/>
      <c r="B81" s="3"/>
      <c r="L81" s="74"/>
      <c r="O81" s="63"/>
      <c r="P81" s="8"/>
      <c r="Q81" s="8"/>
      <c r="R81" s="8"/>
      <c r="S81" s="8"/>
      <c r="T81" s="8"/>
      <c r="U81" s="8"/>
      <c r="V81" s="8"/>
    </row>
    <row r="82" spans="1:47" ht="13.25" customHeight="1" x14ac:dyDescent="0.65">
      <c r="A82" s="2"/>
      <c r="B82" s="3"/>
      <c r="O82" s="8"/>
      <c r="P82" s="8"/>
      <c r="Q82" s="8"/>
      <c r="R82" s="8"/>
      <c r="S82" s="8"/>
      <c r="T82" s="8"/>
      <c r="U82" s="8"/>
      <c r="V82" s="8"/>
    </row>
    <row r="83" spans="1:47" ht="24" customHeight="1" x14ac:dyDescent="0.65">
      <c r="A83" s="2"/>
      <c r="B83" s="3"/>
      <c r="J83" s="126" t="s">
        <v>70</v>
      </c>
      <c r="K83" s="126"/>
      <c r="L83" s="126"/>
      <c r="M83" s="126"/>
      <c r="N83" s="126"/>
      <c r="O83" s="126"/>
      <c r="P83" s="126"/>
      <c r="Q83" s="126"/>
      <c r="R83" s="126"/>
      <c r="S83" s="126"/>
      <c r="T83" s="126"/>
      <c r="U83" s="126"/>
      <c r="V83" s="126"/>
    </row>
    <row r="84" spans="1:47" ht="24" customHeight="1" x14ac:dyDescent="0.65">
      <c r="A84" s="2">
        <v>4</v>
      </c>
      <c r="B84" s="3"/>
      <c r="J84" s="126"/>
      <c r="K84" s="126"/>
      <c r="L84" s="126"/>
      <c r="M84" s="126"/>
      <c r="N84" s="126"/>
      <c r="O84" s="126"/>
      <c r="P84" s="126"/>
      <c r="Q84" s="126"/>
      <c r="R84" s="126"/>
      <c r="S84" s="126"/>
      <c r="T84" s="126"/>
      <c r="U84" s="126"/>
      <c r="V84" s="126"/>
    </row>
    <row r="85" spans="1:47" ht="31.75" customHeight="1" x14ac:dyDescent="0.75">
      <c r="A85" s="2"/>
      <c r="B85" s="3"/>
      <c r="J85" s="130" t="s">
        <v>71</v>
      </c>
      <c r="K85" s="130"/>
      <c r="L85" s="130"/>
      <c r="M85" s="130"/>
      <c r="N85" s="130"/>
      <c r="O85" s="130"/>
      <c r="P85" s="130"/>
      <c r="Q85" s="130"/>
      <c r="R85" s="136" t="s">
        <v>239</v>
      </c>
      <c r="S85" s="130"/>
      <c r="T85" s="137"/>
      <c r="U85" s="137"/>
      <c r="V85" s="137"/>
    </row>
    <row r="86" spans="1:47" ht="57.9" customHeight="1" x14ac:dyDescent="0.75">
      <c r="A86" s="2"/>
      <c r="B86" s="3">
        <v>3</v>
      </c>
      <c r="J86" s="131" t="s">
        <v>142</v>
      </c>
      <c r="K86" s="131"/>
      <c r="L86" s="131"/>
      <c r="M86" s="131"/>
      <c r="N86" s="131"/>
      <c r="O86" s="131"/>
      <c r="P86" s="131"/>
      <c r="Q86" s="132"/>
      <c r="R86" s="140"/>
      <c r="S86" s="141"/>
      <c r="T86" s="141"/>
      <c r="U86" s="141"/>
      <c r="V86" s="141"/>
    </row>
    <row r="87" spans="1:47" ht="55.25" customHeight="1" x14ac:dyDescent="0.75">
      <c r="A87" s="2"/>
      <c r="B87" s="3">
        <v>3</v>
      </c>
      <c r="J87" s="131" t="s">
        <v>240</v>
      </c>
      <c r="K87" s="131"/>
      <c r="L87" s="131"/>
      <c r="M87" s="131"/>
      <c r="N87" s="131"/>
      <c r="O87" s="131"/>
      <c r="P87" s="131"/>
      <c r="Q87" s="132"/>
      <c r="R87" s="140"/>
      <c r="S87" s="141"/>
      <c r="T87" s="141"/>
      <c r="U87" s="141"/>
      <c r="V87" s="141"/>
    </row>
    <row r="88" spans="1:47" ht="87.25" customHeight="1" x14ac:dyDescent="0.75">
      <c r="A88" s="2"/>
      <c r="B88" s="3">
        <v>3</v>
      </c>
      <c r="J88" s="131" t="s">
        <v>140</v>
      </c>
      <c r="K88" s="131"/>
      <c r="L88" s="131"/>
      <c r="M88" s="131"/>
      <c r="N88" s="131"/>
      <c r="O88" s="131"/>
      <c r="P88" s="131"/>
      <c r="Q88" s="132"/>
      <c r="R88" s="140"/>
      <c r="S88" s="141"/>
      <c r="T88" s="141"/>
      <c r="U88" s="141"/>
      <c r="V88" s="141"/>
    </row>
    <row r="89" spans="1:47" ht="78.650000000000006" customHeight="1" x14ac:dyDescent="0.75">
      <c r="A89" s="2"/>
      <c r="B89" s="3">
        <v>3</v>
      </c>
      <c r="J89" s="131" t="s">
        <v>143</v>
      </c>
      <c r="K89" s="131"/>
      <c r="L89" s="131"/>
      <c r="M89" s="131"/>
      <c r="N89" s="131"/>
      <c r="O89" s="131"/>
      <c r="P89" s="131"/>
      <c r="Q89" s="132"/>
      <c r="R89" s="140"/>
      <c r="S89" s="141"/>
      <c r="T89" s="141"/>
      <c r="U89" s="141"/>
      <c r="V89" s="141"/>
    </row>
    <row r="90" spans="1:47" ht="90.65" customHeight="1" x14ac:dyDescent="0.75">
      <c r="A90" s="2"/>
      <c r="B90" s="3">
        <v>3</v>
      </c>
      <c r="J90" s="131" t="s">
        <v>241</v>
      </c>
      <c r="K90" s="131"/>
      <c r="L90" s="131"/>
      <c r="M90" s="131"/>
      <c r="N90" s="131"/>
      <c r="O90" s="131"/>
      <c r="P90" s="131"/>
      <c r="Q90" s="132"/>
      <c r="R90" s="140"/>
      <c r="S90" s="141"/>
      <c r="T90" s="141"/>
      <c r="U90" s="141"/>
      <c r="V90" s="141"/>
    </row>
    <row r="91" spans="1:47" ht="89.4" customHeight="1" x14ac:dyDescent="0.65">
      <c r="A91" s="2"/>
      <c r="B91" s="3">
        <v>3</v>
      </c>
      <c r="J91" s="131" t="s">
        <v>141</v>
      </c>
      <c r="K91" s="131"/>
      <c r="L91" s="131"/>
      <c r="M91" s="131"/>
      <c r="N91" s="131"/>
      <c r="O91" s="131"/>
      <c r="P91" s="131"/>
      <c r="Q91" s="132"/>
      <c r="R91" s="133"/>
      <c r="S91" s="134"/>
      <c r="T91" s="134"/>
      <c r="U91" s="134"/>
      <c r="V91" s="134"/>
    </row>
    <row r="92" spans="1:47" ht="24" customHeight="1" x14ac:dyDescent="0.65">
      <c r="A92" s="2"/>
      <c r="B92" s="3"/>
      <c r="J92" s="126" t="s">
        <v>242</v>
      </c>
      <c r="K92" s="126"/>
      <c r="L92" s="126"/>
      <c r="M92" s="126"/>
      <c r="N92" s="126"/>
      <c r="O92" s="126"/>
      <c r="P92" s="126"/>
      <c r="Q92" s="126"/>
      <c r="R92" s="126"/>
      <c r="S92" s="126"/>
      <c r="T92" s="126"/>
      <c r="U92" s="126"/>
      <c r="V92" s="126"/>
    </row>
    <row r="93" spans="1:47" x14ac:dyDescent="0.65">
      <c r="A93" s="2"/>
      <c r="B93" s="3"/>
      <c r="J93" s="126"/>
      <c r="K93" s="126"/>
      <c r="L93" s="126"/>
      <c r="M93" s="126"/>
      <c r="N93" s="126"/>
      <c r="O93" s="126"/>
      <c r="P93" s="126"/>
      <c r="Q93" s="126"/>
      <c r="R93" s="126"/>
      <c r="S93" s="126"/>
      <c r="T93" s="126"/>
      <c r="U93" s="126"/>
      <c r="V93" s="126"/>
    </row>
    <row r="94" spans="1:47" ht="22.75" customHeight="1" x14ac:dyDescent="0.65">
      <c r="A94" s="2"/>
      <c r="B94" s="3"/>
      <c r="J94" s="126"/>
      <c r="K94" s="126"/>
      <c r="L94" s="126"/>
      <c r="M94" s="126"/>
      <c r="N94" s="126"/>
      <c r="O94" s="126"/>
      <c r="P94" s="126"/>
      <c r="Q94" s="126"/>
      <c r="R94" s="126"/>
      <c r="S94" s="126"/>
      <c r="T94" s="126"/>
      <c r="U94" s="126"/>
      <c r="V94" s="126"/>
      <c r="W94" s="10"/>
      <c r="X94" s="10"/>
      <c r="Y94" s="10"/>
      <c r="Z94" s="10"/>
      <c r="AA94" s="11"/>
      <c r="AB94" s="10"/>
      <c r="AC94" s="10"/>
      <c r="AD94" s="10"/>
      <c r="AE94" s="10"/>
      <c r="AF94" s="10"/>
      <c r="AG94" s="10"/>
      <c r="AH94" s="10"/>
      <c r="AI94" s="10"/>
    </row>
    <row r="95" spans="1:47" ht="20.5" x14ac:dyDescent="0.9">
      <c r="A95" s="2"/>
      <c r="B95" s="3"/>
      <c r="M95" s="12"/>
      <c r="N95" s="12" t="s">
        <v>22</v>
      </c>
      <c r="O95" s="13"/>
      <c r="P95" s="13"/>
      <c r="Q95" s="14"/>
      <c r="R95" s="14"/>
      <c r="S95" s="14"/>
      <c r="T95" s="14"/>
      <c r="U95" s="14"/>
      <c r="V95" s="14"/>
      <c r="W95" s="14"/>
      <c r="X95" s="14"/>
      <c r="Y95" s="14"/>
      <c r="Z95" s="16" t="s">
        <v>1</v>
      </c>
      <c r="AA95" s="16"/>
      <c r="AB95" s="14"/>
      <c r="AC95" s="14"/>
      <c r="AD95" s="14"/>
      <c r="AE95" s="14"/>
      <c r="AF95" s="14"/>
      <c r="AG95" s="14"/>
      <c r="AH95" s="14"/>
      <c r="AI95" s="14"/>
      <c r="AJ95" s="14"/>
      <c r="AK95" s="17"/>
      <c r="AL95" s="14"/>
      <c r="AM95" s="18"/>
      <c r="AN95" s="19"/>
      <c r="AO95" s="19"/>
      <c r="AP95" s="19"/>
      <c r="AQ95" s="19"/>
      <c r="AR95" s="19"/>
      <c r="AS95" s="19"/>
      <c r="AT95" s="19"/>
      <c r="AU95" s="19"/>
    </row>
    <row r="96" spans="1:47" ht="18" x14ac:dyDescent="0.8">
      <c r="A96" s="2"/>
      <c r="B96" s="3"/>
      <c r="M96" s="12"/>
      <c r="N96" s="12" t="s">
        <v>23</v>
      </c>
      <c r="O96" s="13"/>
      <c r="P96" s="13"/>
      <c r="Q96" s="14"/>
      <c r="R96" s="10"/>
      <c r="S96" s="10"/>
      <c r="T96" s="10"/>
      <c r="U96" s="10"/>
      <c r="V96" s="10"/>
      <c r="W96" s="20" t="s">
        <v>24</v>
      </c>
      <c r="X96" s="10"/>
      <c r="Y96" s="10"/>
      <c r="Z96" s="10"/>
      <c r="AA96" s="21" t="s">
        <v>25</v>
      </c>
      <c r="AB96" s="10"/>
      <c r="AC96" s="20" t="s">
        <v>26</v>
      </c>
      <c r="AD96" s="10"/>
      <c r="AE96" s="10"/>
      <c r="AF96" s="10"/>
      <c r="AL96" s="14"/>
      <c r="AN96" s="19"/>
      <c r="AU96" s="19"/>
    </row>
    <row r="97" spans="1:47" ht="28.5" x14ac:dyDescent="0.65">
      <c r="A97" s="2"/>
      <c r="B97" s="3"/>
      <c r="M97" s="13"/>
      <c r="N97" s="22" t="s">
        <v>28</v>
      </c>
      <c r="O97" s="22"/>
      <c r="P97" s="22"/>
      <c r="Q97" s="15"/>
      <c r="R97" s="11" t="s">
        <v>29</v>
      </c>
      <c r="S97" s="11"/>
      <c r="T97" s="11"/>
      <c r="U97" s="11"/>
      <c r="V97" s="11"/>
      <c r="W97" s="11" t="s">
        <v>30</v>
      </c>
      <c r="X97" s="11"/>
      <c r="Y97" s="11"/>
      <c r="Z97" s="11"/>
      <c r="AA97" s="23" t="s">
        <v>25</v>
      </c>
      <c r="AB97" s="11"/>
      <c r="AC97" s="11" t="s">
        <v>26</v>
      </c>
      <c r="AD97" s="11"/>
      <c r="AE97" s="11"/>
      <c r="AF97" s="11"/>
      <c r="AL97" s="14"/>
      <c r="AN97" s="19"/>
      <c r="AU97" s="19"/>
    </row>
    <row r="98" spans="1:47" ht="57" x14ac:dyDescent="0.65">
      <c r="A98" s="2"/>
      <c r="B98" s="3"/>
      <c r="M98" s="24"/>
      <c r="N98" s="24"/>
      <c r="O98" s="22" t="s">
        <v>69</v>
      </c>
      <c r="P98" s="13"/>
      <c r="Q98" s="15"/>
      <c r="R98" s="11" t="s">
        <v>29</v>
      </c>
      <c r="S98" s="11" t="s">
        <v>31</v>
      </c>
      <c r="T98" s="11" t="s">
        <v>32</v>
      </c>
      <c r="U98" s="11" t="s">
        <v>33</v>
      </c>
      <c r="V98" s="11" t="s">
        <v>34</v>
      </c>
      <c r="W98" s="11" t="s">
        <v>35</v>
      </c>
      <c r="X98" s="11" t="s">
        <v>36</v>
      </c>
      <c r="Y98" s="11" t="s">
        <v>37</v>
      </c>
      <c r="Z98" s="25" t="s">
        <v>39</v>
      </c>
      <c r="AA98" s="23" t="s">
        <v>25</v>
      </c>
      <c r="AB98" s="11" t="s">
        <v>40</v>
      </c>
      <c r="AC98" s="26" t="s">
        <v>41</v>
      </c>
      <c r="AD98" s="11" t="s">
        <v>42</v>
      </c>
      <c r="AE98" s="26" t="s">
        <v>43</v>
      </c>
      <c r="AF98" s="11" t="s">
        <v>44</v>
      </c>
      <c r="AG98" s="11" t="s">
        <v>45</v>
      </c>
      <c r="AH98" s="11" t="s">
        <v>46</v>
      </c>
      <c r="AI98" s="11" t="s">
        <v>47</v>
      </c>
      <c r="AJ98" s="11" t="s">
        <v>48</v>
      </c>
      <c r="AK98" s="27" t="s">
        <v>49</v>
      </c>
      <c r="AL98" s="15"/>
      <c r="AM98" s="28"/>
      <c r="AN98" s="29"/>
      <c r="AO98" s="11" t="s">
        <v>19</v>
      </c>
      <c r="AP98" s="11" t="s">
        <v>50</v>
      </c>
      <c r="AQ98" s="11" t="s">
        <v>51</v>
      </c>
      <c r="AR98" s="11" t="s">
        <v>52</v>
      </c>
      <c r="AS98" s="11"/>
      <c r="AT98" s="11" t="s">
        <v>27</v>
      </c>
      <c r="AU98" s="29"/>
    </row>
    <row r="99" spans="1:47" ht="20.25" x14ac:dyDescent="0.85">
      <c r="A99" s="2">
        <v>5</v>
      </c>
      <c r="B99" s="3"/>
      <c r="M99" s="30"/>
      <c r="N99" s="30"/>
      <c r="O99" s="31"/>
      <c r="P99" s="13"/>
      <c r="Q99" s="14"/>
      <c r="R99" s="14"/>
      <c r="S99" s="14"/>
      <c r="T99" s="14"/>
      <c r="U99" s="14"/>
      <c r="V99" s="14"/>
      <c r="W99" s="14"/>
      <c r="X99" s="14"/>
      <c r="Y99" s="14"/>
      <c r="Z99" s="14"/>
      <c r="AA99" s="21"/>
      <c r="AB99" s="14"/>
      <c r="AC99" s="14"/>
      <c r="AD99" s="14"/>
      <c r="AE99" s="14"/>
      <c r="AF99" s="14"/>
      <c r="AG99" s="14"/>
      <c r="AH99" s="14"/>
      <c r="AI99" s="14"/>
      <c r="AJ99" s="14"/>
      <c r="AK99" s="17"/>
      <c r="AL99" s="14"/>
      <c r="AM99" s="18"/>
      <c r="AN99" s="19"/>
      <c r="AO99" s="19"/>
      <c r="AP99" s="19"/>
      <c r="AQ99" s="19"/>
      <c r="AR99" s="19"/>
      <c r="AS99" s="19"/>
      <c r="AT99" s="19"/>
      <c r="AU99" s="19"/>
    </row>
    <row r="100" spans="1:47" ht="33.65" customHeight="1" x14ac:dyDescent="0.65">
      <c r="A100" s="2"/>
      <c r="B100" s="3">
        <v>2</v>
      </c>
      <c r="J100" s="126" t="s">
        <v>146</v>
      </c>
      <c r="K100" s="126"/>
      <c r="L100" s="126"/>
      <c r="M100" s="126"/>
      <c r="N100" s="126"/>
      <c r="O100" s="126"/>
      <c r="P100" s="126"/>
      <c r="Q100" s="14"/>
      <c r="R100" s="8"/>
      <c r="S100" s="8"/>
      <c r="T100" s="8"/>
      <c r="U100" s="8"/>
      <c r="V100" s="8"/>
      <c r="W100" s="8"/>
      <c r="X100" s="8"/>
      <c r="Y100" s="8"/>
      <c r="Z100" s="8"/>
      <c r="AA100" s="21"/>
      <c r="AB100" s="8"/>
      <c r="AC100" s="8"/>
      <c r="AD100" s="8"/>
      <c r="AE100" s="8"/>
      <c r="AF100" s="8"/>
      <c r="AG100" s="8"/>
      <c r="AH100" s="8"/>
      <c r="AI100" s="8"/>
      <c r="AJ100" s="8"/>
      <c r="AK100" s="8"/>
      <c r="AL100" s="14"/>
      <c r="AM100" s="18"/>
      <c r="AN100" s="19"/>
      <c r="AO100" s="8"/>
      <c r="AP100" s="8"/>
      <c r="AQ100" s="8"/>
      <c r="AR100" s="8"/>
      <c r="AS100" s="8"/>
      <c r="AT100" s="8"/>
      <c r="AU100" s="19"/>
    </row>
    <row r="101" spans="1:47" x14ac:dyDescent="0.65">
      <c r="A101" s="2"/>
      <c r="B101" s="3"/>
      <c r="Q101" s="14"/>
      <c r="R101" s="8"/>
      <c r="S101" s="8"/>
      <c r="T101" s="8"/>
      <c r="U101" s="8"/>
      <c r="V101" s="8"/>
      <c r="W101" s="8"/>
      <c r="X101" s="8"/>
      <c r="Y101" s="8"/>
      <c r="Z101" s="8"/>
      <c r="AA101" s="21"/>
      <c r="AB101" s="8"/>
      <c r="AC101" s="8"/>
      <c r="AD101" s="8"/>
      <c r="AE101" s="8"/>
      <c r="AF101" s="8"/>
      <c r="AG101" s="8"/>
      <c r="AH101" s="8"/>
      <c r="AI101" s="8"/>
      <c r="AJ101" s="8"/>
      <c r="AK101" s="8"/>
      <c r="AL101" s="14"/>
      <c r="AM101" s="18"/>
      <c r="AN101" s="19"/>
      <c r="AO101" s="8"/>
      <c r="AP101" s="8"/>
      <c r="AQ101" s="8"/>
      <c r="AR101" s="8"/>
      <c r="AS101" s="8"/>
      <c r="AT101" s="8"/>
      <c r="AU101" s="19"/>
    </row>
    <row r="102" spans="1:47" x14ac:dyDescent="0.65">
      <c r="A102" s="2"/>
      <c r="B102" s="3"/>
      <c r="Q102" s="14"/>
      <c r="R102" s="8"/>
      <c r="S102" s="8"/>
      <c r="T102" s="8"/>
      <c r="U102" s="8"/>
      <c r="V102" s="8"/>
      <c r="W102" s="8"/>
      <c r="X102" s="8"/>
      <c r="Y102" s="8"/>
      <c r="Z102" s="8"/>
      <c r="AA102" s="21"/>
      <c r="AB102" s="8"/>
      <c r="AC102" s="8"/>
      <c r="AD102" s="8"/>
      <c r="AE102" s="8"/>
      <c r="AF102" s="8"/>
      <c r="AG102" s="8"/>
      <c r="AH102" s="8"/>
      <c r="AI102" s="8"/>
      <c r="AJ102" s="8"/>
      <c r="AK102" s="8"/>
      <c r="AL102" s="14"/>
      <c r="AM102" s="18"/>
      <c r="AN102" s="19"/>
      <c r="AO102" s="8"/>
      <c r="AP102" s="8"/>
      <c r="AQ102" s="8"/>
      <c r="AR102" s="8"/>
      <c r="AS102" s="8"/>
      <c r="AT102" s="8"/>
      <c r="AU102" s="19"/>
    </row>
    <row r="103" spans="1:47" ht="31.25" customHeight="1" x14ac:dyDescent="0.65">
      <c r="A103" s="2"/>
      <c r="B103" s="3">
        <v>2</v>
      </c>
      <c r="J103" s="126" t="s">
        <v>144</v>
      </c>
      <c r="K103" s="126"/>
      <c r="L103" s="126"/>
      <c r="M103" s="126"/>
      <c r="N103" s="126"/>
      <c r="O103" s="126"/>
      <c r="P103" s="126"/>
      <c r="Q103" s="14"/>
      <c r="R103" s="8"/>
      <c r="S103" s="8"/>
      <c r="T103" s="8"/>
      <c r="U103" s="8"/>
      <c r="V103" s="8"/>
      <c r="W103" s="8"/>
      <c r="X103" s="8"/>
      <c r="Y103" s="8"/>
      <c r="Z103" s="8"/>
      <c r="AA103" s="21"/>
      <c r="AB103" s="8"/>
      <c r="AC103" s="8"/>
      <c r="AD103" s="8"/>
      <c r="AE103" s="8"/>
      <c r="AF103" s="8"/>
      <c r="AG103" s="8"/>
      <c r="AH103" s="8"/>
      <c r="AI103" s="8"/>
      <c r="AJ103" s="8"/>
      <c r="AK103" s="8"/>
      <c r="AL103" s="14"/>
      <c r="AM103" s="18"/>
      <c r="AN103" s="19"/>
      <c r="AO103" s="8"/>
      <c r="AP103" s="8"/>
      <c r="AQ103" s="8"/>
      <c r="AR103" s="8"/>
      <c r="AS103" s="8"/>
      <c r="AT103" s="8"/>
      <c r="AU103" s="19"/>
    </row>
    <row r="104" spans="1:47" x14ac:dyDescent="0.65">
      <c r="A104" s="2"/>
      <c r="B104" s="3"/>
      <c r="Q104" s="14"/>
      <c r="R104" s="8"/>
      <c r="S104" s="8"/>
      <c r="T104" s="8"/>
      <c r="U104" s="8"/>
      <c r="V104" s="8"/>
      <c r="W104" s="8"/>
      <c r="X104" s="8"/>
      <c r="Y104" s="8"/>
      <c r="Z104" s="8"/>
      <c r="AA104" s="21"/>
      <c r="AB104" s="8"/>
      <c r="AC104" s="8"/>
      <c r="AD104" s="8"/>
      <c r="AE104" s="8"/>
      <c r="AF104" s="8"/>
      <c r="AG104" s="8"/>
      <c r="AH104" s="8"/>
      <c r="AI104" s="8"/>
      <c r="AJ104" s="8"/>
      <c r="AK104" s="8"/>
      <c r="AL104" s="14"/>
      <c r="AM104" s="18"/>
      <c r="AN104" s="19"/>
      <c r="AO104" s="8"/>
      <c r="AP104" s="8"/>
      <c r="AQ104" s="8"/>
      <c r="AR104" s="8"/>
      <c r="AS104" s="8"/>
      <c r="AT104" s="8"/>
      <c r="AU104" s="19"/>
    </row>
    <row r="105" spans="1:47" ht="34.75" customHeight="1" x14ac:dyDescent="0.65">
      <c r="A105" s="2"/>
      <c r="B105" s="3">
        <v>2</v>
      </c>
      <c r="J105" s="126" t="s">
        <v>145</v>
      </c>
      <c r="K105" s="126"/>
      <c r="L105" s="126"/>
      <c r="M105" s="126"/>
      <c r="N105" s="126"/>
      <c r="O105" s="126"/>
      <c r="P105" s="126"/>
      <c r="Q105" s="14"/>
      <c r="R105" s="8"/>
      <c r="S105" s="8"/>
      <c r="T105" s="8"/>
      <c r="U105" s="8"/>
      <c r="V105" s="8"/>
      <c r="W105" s="8"/>
      <c r="X105" s="8"/>
      <c r="Y105" s="8"/>
      <c r="Z105" s="8"/>
      <c r="AA105" s="21"/>
      <c r="AB105" s="8"/>
      <c r="AC105" s="8"/>
      <c r="AD105" s="8"/>
      <c r="AE105" s="8"/>
      <c r="AF105" s="8"/>
      <c r="AG105" s="8"/>
      <c r="AH105" s="8"/>
      <c r="AI105" s="8"/>
      <c r="AJ105" s="8"/>
      <c r="AK105" s="8"/>
      <c r="AL105" s="14"/>
      <c r="AM105" s="18"/>
      <c r="AN105" s="19"/>
      <c r="AO105" s="8"/>
      <c r="AP105" s="8"/>
      <c r="AQ105" s="8"/>
      <c r="AR105" s="8"/>
      <c r="AS105" s="8"/>
      <c r="AT105" s="8"/>
      <c r="AU105" s="19"/>
    </row>
    <row r="106" spans="1:47" x14ac:dyDescent="0.65">
      <c r="A106" s="2"/>
      <c r="B106" s="3"/>
      <c r="Q106" s="14"/>
      <c r="R106" s="8"/>
      <c r="S106" s="8"/>
      <c r="T106" s="8"/>
      <c r="U106" s="8"/>
      <c r="V106" s="8"/>
      <c r="W106" s="8"/>
      <c r="X106" s="8"/>
      <c r="Y106" s="8"/>
      <c r="Z106" s="8"/>
      <c r="AA106" s="21"/>
      <c r="AB106" s="8"/>
      <c r="AC106" s="8"/>
      <c r="AD106" s="8"/>
      <c r="AE106" s="8"/>
      <c r="AF106" s="8"/>
      <c r="AG106" s="8"/>
      <c r="AH106" s="8"/>
      <c r="AI106" s="8"/>
      <c r="AJ106" s="8"/>
      <c r="AK106" s="8"/>
      <c r="AL106" s="14"/>
      <c r="AM106" s="18"/>
      <c r="AN106" s="19"/>
      <c r="AO106" s="8"/>
      <c r="AP106" s="8"/>
      <c r="AQ106" s="8"/>
      <c r="AR106" s="8"/>
      <c r="AS106" s="8"/>
      <c r="AT106" s="8"/>
      <c r="AU106" s="19"/>
    </row>
    <row r="107" spans="1:47" ht="33.9" customHeight="1" x14ac:dyDescent="0.65">
      <c r="A107" s="2"/>
      <c r="B107" s="3">
        <v>2</v>
      </c>
      <c r="J107" s="126" t="s">
        <v>149</v>
      </c>
      <c r="K107" s="126"/>
      <c r="L107" s="126"/>
      <c r="M107" s="126"/>
      <c r="N107" s="126"/>
      <c r="O107" s="126"/>
      <c r="P107" s="126"/>
      <c r="Q107" s="14"/>
      <c r="R107" s="8"/>
      <c r="S107" s="8"/>
      <c r="T107" s="8"/>
      <c r="U107" s="8"/>
      <c r="V107" s="8"/>
      <c r="W107" s="8"/>
      <c r="X107" s="8"/>
      <c r="Y107" s="8"/>
      <c r="Z107" s="8"/>
      <c r="AA107" s="21"/>
      <c r="AB107" s="8"/>
      <c r="AC107" s="8"/>
      <c r="AD107" s="8"/>
      <c r="AE107" s="8"/>
      <c r="AF107" s="8"/>
      <c r="AG107" s="8"/>
      <c r="AH107" s="8"/>
      <c r="AI107" s="8"/>
      <c r="AJ107" s="8"/>
      <c r="AK107" s="8"/>
      <c r="AL107" s="14"/>
      <c r="AM107" s="18"/>
      <c r="AN107" s="19"/>
      <c r="AO107" s="8"/>
      <c r="AP107" s="8"/>
      <c r="AQ107" s="8"/>
      <c r="AR107" s="8"/>
      <c r="AS107" s="8"/>
      <c r="AT107" s="8"/>
      <c r="AU107" s="19"/>
    </row>
    <row r="108" spans="1:47" x14ac:dyDescent="0.65">
      <c r="A108" s="2"/>
      <c r="B108" s="3"/>
      <c r="M108" s="5" t="s">
        <v>147</v>
      </c>
      <c r="N108" s="5" t="s">
        <v>148</v>
      </c>
      <c r="Q108" s="14"/>
      <c r="R108" s="8"/>
      <c r="S108" s="8"/>
      <c r="T108" s="8"/>
      <c r="U108" s="8"/>
      <c r="V108" s="8"/>
      <c r="W108" s="8"/>
      <c r="X108" s="8"/>
      <c r="Y108" s="8"/>
      <c r="Z108" s="8"/>
      <c r="AA108" s="21"/>
      <c r="AB108" s="8"/>
      <c r="AC108" s="8"/>
      <c r="AD108" s="8"/>
      <c r="AE108" s="8"/>
      <c r="AF108" s="8"/>
      <c r="AG108" s="8"/>
      <c r="AH108" s="8"/>
      <c r="AI108" s="8"/>
      <c r="AJ108" s="8"/>
      <c r="AK108" s="8"/>
      <c r="AL108" s="14"/>
      <c r="AM108" s="18"/>
      <c r="AN108" s="19"/>
      <c r="AO108" s="8"/>
      <c r="AP108" s="8"/>
      <c r="AQ108" s="8"/>
      <c r="AR108" s="8"/>
      <c r="AS108" s="8"/>
      <c r="AT108" s="8"/>
      <c r="AU108" s="19"/>
    </row>
    <row r="109" spans="1:47" x14ac:dyDescent="0.65">
      <c r="A109" s="2"/>
      <c r="B109" s="3"/>
      <c r="K109" s="76">
        <v>44571</v>
      </c>
      <c r="M109" s="5">
        <v>100</v>
      </c>
      <c r="N109" s="5">
        <v>20</v>
      </c>
      <c r="Q109" s="14"/>
      <c r="R109" s="8"/>
      <c r="S109" s="8"/>
      <c r="T109" s="8"/>
      <c r="U109" s="8"/>
      <c r="V109" s="8"/>
      <c r="W109" s="8"/>
      <c r="X109" s="8"/>
      <c r="Y109" s="8"/>
      <c r="Z109" s="8"/>
      <c r="AA109" s="21"/>
      <c r="AB109" s="8"/>
      <c r="AC109" s="8"/>
      <c r="AD109" s="8"/>
      <c r="AE109" s="8"/>
      <c r="AF109" s="8"/>
      <c r="AG109" s="8"/>
      <c r="AH109" s="8"/>
      <c r="AI109" s="8"/>
      <c r="AJ109" s="8"/>
      <c r="AK109" s="8"/>
      <c r="AL109" s="14"/>
      <c r="AM109" s="18"/>
      <c r="AN109" s="19"/>
      <c r="AO109" s="8"/>
      <c r="AP109" s="8"/>
      <c r="AQ109" s="8"/>
      <c r="AR109" s="8"/>
      <c r="AS109" s="8"/>
      <c r="AT109" s="8"/>
      <c r="AU109" s="19"/>
    </row>
    <row r="110" spans="1:47" x14ac:dyDescent="0.65">
      <c r="A110" s="2"/>
      <c r="B110" s="3"/>
      <c r="K110" s="76">
        <v>44579</v>
      </c>
      <c r="M110" s="5">
        <v>50</v>
      </c>
      <c r="N110" s="5">
        <v>22</v>
      </c>
      <c r="Q110" s="14"/>
      <c r="R110" s="8"/>
      <c r="S110" s="8"/>
      <c r="T110" s="8"/>
      <c r="U110" s="66"/>
      <c r="V110" s="8"/>
      <c r="W110" s="8"/>
      <c r="X110" s="8"/>
      <c r="Y110" s="8"/>
      <c r="Z110" s="8"/>
      <c r="AA110" s="21"/>
      <c r="AB110" s="8"/>
      <c r="AC110" s="8"/>
      <c r="AD110" s="8"/>
      <c r="AE110" s="8"/>
      <c r="AF110" s="8"/>
      <c r="AG110" s="8"/>
      <c r="AH110" s="8"/>
      <c r="AI110" s="8"/>
      <c r="AJ110" s="8"/>
      <c r="AK110" s="8"/>
      <c r="AL110" s="14"/>
      <c r="AM110" s="18"/>
      <c r="AN110" s="19"/>
      <c r="AO110" s="8"/>
      <c r="AP110" s="8"/>
      <c r="AQ110" s="8"/>
      <c r="AR110" s="8"/>
      <c r="AS110" s="8"/>
      <c r="AT110" s="8"/>
      <c r="AU110" s="19"/>
    </row>
    <row r="111" spans="1:47" x14ac:dyDescent="0.65">
      <c r="A111" s="2"/>
      <c r="B111" s="3"/>
      <c r="K111" s="76">
        <v>44589</v>
      </c>
      <c r="M111" s="5">
        <v>100</v>
      </c>
      <c r="N111" s="5">
        <v>24</v>
      </c>
      <c r="Q111" s="14"/>
      <c r="R111" s="8"/>
      <c r="S111" s="8"/>
      <c r="T111" s="8"/>
      <c r="U111" s="66"/>
      <c r="V111" s="8"/>
      <c r="W111" s="8"/>
      <c r="X111" s="8"/>
      <c r="Y111" s="8"/>
      <c r="Z111" s="8"/>
      <c r="AA111" s="21"/>
      <c r="AB111" s="8"/>
      <c r="AC111" s="8"/>
      <c r="AD111" s="8"/>
      <c r="AE111" s="8"/>
      <c r="AF111" s="8"/>
      <c r="AG111" s="8"/>
      <c r="AH111" s="8"/>
      <c r="AI111" s="8"/>
      <c r="AJ111" s="8"/>
      <c r="AK111" s="8"/>
      <c r="AL111" s="14"/>
      <c r="AM111" s="18"/>
      <c r="AN111" s="19"/>
      <c r="AO111" s="8"/>
      <c r="AP111" s="8"/>
      <c r="AQ111" s="8"/>
      <c r="AR111" s="8"/>
      <c r="AS111" s="8"/>
      <c r="AT111" s="8"/>
      <c r="AU111" s="19"/>
    </row>
    <row r="112" spans="1:47" x14ac:dyDescent="0.65">
      <c r="A112" s="2"/>
      <c r="B112" s="3"/>
      <c r="J112" s="5" t="s">
        <v>150</v>
      </c>
      <c r="Q112" s="14"/>
      <c r="R112" s="8"/>
      <c r="S112" s="8"/>
      <c r="T112" s="8"/>
      <c r="U112" s="66"/>
      <c r="V112" s="8"/>
      <c r="W112" s="8"/>
      <c r="X112" s="8"/>
      <c r="Y112" s="8"/>
      <c r="Z112" s="8"/>
      <c r="AA112" s="21"/>
      <c r="AB112" s="8"/>
      <c r="AC112" s="8"/>
      <c r="AD112" s="8"/>
      <c r="AE112" s="8"/>
      <c r="AF112" s="8"/>
      <c r="AG112" s="8"/>
      <c r="AH112" s="8"/>
      <c r="AI112" s="8"/>
      <c r="AJ112" s="8"/>
      <c r="AK112" s="8"/>
      <c r="AL112" s="14"/>
      <c r="AM112" s="18"/>
      <c r="AN112" s="19"/>
      <c r="AO112" s="8"/>
      <c r="AP112" s="8"/>
      <c r="AQ112" s="8"/>
      <c r="AR112" s="8"/>
      <c r="AS112" s="8"/>
      <c r="AT112" s="8"/>
      <c r="AU112" s="19"/>
    </row>
    <row r="113" spans="1:47" x14ac:dyDescent="0.65">
      <c r="A113" s="2"/>
      <c r="B113" s="3"/>
      <c r="J113" s="5" t="s">
        <v>151</v>
      </c>
      <c r="Q113" s="14"/>
      <c r="R113" s="8"/>
      <c r="S113" s="8"/>
      <c r="T113" s="8"/>
      <c r="U113" s="66"/>
      <c r="V113" s="8"/>
      <c r="W113" s="8"/>
      <c r="X113" s="8"/>
      <c r="Y113" s="8"/>
      <c r="Z113" s="8"/>
      <c r="AA113" s="21"/>
      <c r="AB113" s="8"/>
      <c r="AC113" s="8"/>
      <c r="AD113" s="8"/>
      <c r="AE113" s="8"/>
      <c r="AF113" s="8"/>
      <c r="AG113" s="8"/>
      <c r="AH113" s="8"/>
      <c r="AI113" s="8"/>
      <c r="AJ113" s="8"/>
      <c r="AK113" s="8"/>
      <c r="AL113" s="14"/>
      <c r="AM113" s="18"/>
      <c r="AN113" s="19"/>
      <c r="AO113" s="8"/>
      <c r="AP113" s="8"/>
      <c r="AQ113" s="8"/>
      <c r="AR113" s="8"/>
      <c r="AS113" s="8"/>
      <c r="AT113" s="8"/>
      <c r="AU113" s="19"/>
    </row>
    <row r="114" spans="1:47" ht="40.25" customHeight="1" x14ac:dyDescent="0.75">
      <c r="A114" s="2"/>
      <c r="B114" s="3">
        <v>3</v>
      </c>
      <c r="J114" s="126" t="s">
        <v>152</v>
      </c>
      <c r="K114" s="127"/>
      <c r="L114" s="127"/>
      <c r="M114" s="127"/>
      <c r="N114" s="127"/>
      <c r="O114" s="127"/>
      <c r="P114" s="127"/>
      <c r="Q114" s="14"/>
      <c r="R114" s="8"/>
      <c r="S114" s="8"/>
      <c r="T114" s="8"/>
      <c r="U114" s="8"/>
      <c r="V114" s="8"/>
      <c r="W114" s="8"/>
      <c r="X114" s="8"/>
      <c r="Y114" s="8"/>
      <c r="Z114" s="8"/>
      <c r="AA114" s="21"/>
      <c r="AB114" s="8"/>
      <c r="AC114" s="8"/>
      <c r="AD114" s="8"/>
      <c r="AE114" s="8"/>
      <c r="AF114" s="8"/>
      <c r="AG114" s="8"/>
      <c r="AH114" s="8"/>
      <c r="AI114" s="8"/>
      <c r="AJ114" s="8"/>
      <c r="AK114" s="8"/>
      <c r="AL114" s="14"/>
      <c r="AM114" s="18"/>
      <c r="AN114" s="19"/>
      <c r="AO114" s="8"/>
      <c r="AP114" s="8"/>
      <c r="AQ114" s="8"/>
      <c r="AR114" s="8"/>
      <c r="AS114" s="8"/>
      <c r="AT114" s="8"/>
      <c r="AU114" s="19"/>
    </row>
    <row r="115" spans="1:47" x14ac:dyDescent="0.65">
      <c r="A115" s="2"/>
      <c r="B115" s="3"/>
      <c r="Q115" s="14"/>
      <c r="R115" s="8"/>
      <c r="S115" s="8"/>
      <c r="T115" s="8"/>
      <c r="U115" s="8"/>
      <c r="V115" s="8"/>
      <c r="W115" s="8"/>
      <c r="X115" s="8"/>
      <c r="Y115" s="8"/>
      <c r="Z115" s="8"/>
      <c r="AA115" s="21"/>
      <c r="AB115" s="8"/>
      <c r="AC115" s="8"/>
      <c r="AD115" s="8"/>
      <c r="AE115" s="8"/>
      <c r="AF115" s="8"/>
      <c r="AG115" s="8"/>
      <c r="AH115" s="8"/>
      <c r="AI115" s="8"/>
      <c r="AJ115" s="8"/>
      <c r="AK115" s="8"/>
      <c r="AL115" s="14"/>
      <c r="AM115" s="18"/>
      <c r="AN115" s="19"/>
      <c r="AO115" s="8"/>
      <c r="AP115" s="8"/>
      <c r="AQ115" s="8"/>
      <c r="AR115" s="8"/>
      <c r="AS115" s="8"/>
      <c r="AT115" s="8"/>
      <c r="AU115" s="19"/>
    </row>
    <row r="116" spans="1:47" ht="32.75" customHeight="1" x14ac:dyDescent="0.65">
      <c r="A116" s="2"/>
      <c r="B116" s="3">
        <v>2</v>
      </c>
      <c r="J116" s="126" t="s">
        <v>243</v>
      </c>
      <c r="K116" s="126"/>
      <c r="L116" s="126"/>
      <c r="M116" s="126"/>
      <c r="N116" s="126"/>
      <c r="O116" s="126"/>
      <c r="P116" s="126"/>
      <c r="Q116" s="14"/>
      <c r="R116" s="8"/>
      <c r="S116" s="8"/>
      <c r="T116" s="8"/>
      <c r="U116" s="8"/>
      <c r="V116" s="8"/>
      <c r="W116" s="8"/>
      <c r="X116" s="8"/>
      <c r="Y116" s="8"/>
      <c r="Z116" s="8"/>
      <c r="AA116" s="21"/>
      <c r="AB116" s="8"/>
      <c r="AC116" s="8"/>
      <c r="AD116" s="8"/>
      <c r="AE116" s="8"/>
      <c r="AF116" s="8"/>
      <c r="AG116" s="8"/>
      <c r="AH116" s="8"/>
      <c r="AI116" s="8"/>
      <c r="AJ116" s="8"/>
      <c r="AK116" s="8"/>
      <c r="AL116" s="14"/>
      <c r="AM116" s="18"/>
      <c r="AN116" s="19"/>
      <c r="AO116" s="8"/>
      <c r="AP116" s="8"/>
      <c r="AQ116" s="8"/>
      <c r="AR116" s="8"/>
      <c r="AS116" s="8"/>
      <c r="AT116" s="8"/>
      <c r="AU116" s="19"/>
    </row>
    <row r="117" spans="1:47" x14ac:dyDescent="0.65">
      <c r="A117" s="2"/>
      <c r="B117" s="3"/>
      <c r="J117" s="9"/>
      <c r="K117" s="9"/>
      <c r="L117" s="9"/>
      <c r="M117" s="9"/>
      <c r="N117" s="9"/>
      <c r="O117" s="9"/>
      <c r="P117" s="9"/>
      <c r="Q117" s="14"/>
      <c r="R117" s="8"/>
      <c r="S117" s="8"/>
      <c r="T117" s="8"/>
      <c r="U117" s="8"/>
      <c r="V117" s="8"/>
      <c r="W117" s="8"/>
      <c r="X117" s="8"/>
      <c r="Y117" s="8"/>
      <c r="Z117" s="8"/>
      <c r="AA117" s="21"/>
      <c r="AB117" s="8"/>
      <c r="AC117" s="8"/>
      <c r="AD117" s="8"/>
      <c r="AE117" s="8"/>
      <c r="AF117" s="8"/>
      <c r="AG117" s="8"/>
      <c r="AH117" s="8"/>
      <c r="AI117" s="8"/>
      <c r="AJ117" s="8"/>
      <c r="AK117" s="8"/>
      <c r="AL117" s="14"/>
      <c r="AM117" s="18"/>
      <c r="AN117" s="19"/>
      <c r="AO117" s="8"/>
      <c r="AP117" s="8"/>
      <c r="AQ117" s="8"/>
      <c r="AR117" s="8"/>
      <c r="AS117" s="8"/>
      <c r="AT117" s="8"/>
      <c r="AU117" s="19"/>
    </row>
    <row r="118" spans="1:47" x14ac:dyDescent="0.65">
      <c r="A118" s="2"/>
      <c r="B118" s="3"/>
      <c r="J118" s="9"/>
      <c r="K118" s="9"/>
      <c r="L118" s="9"/>
      <c r="M118" s="9"/>
      <c r="N118" s="9"/>
      <c r="O118" s="9"/>
      <c r="P118" s="9"/>
      <c r="Q118" s="14"/>
      <c r="R118" s="8"/>
      <c r="S118" s="8"/>
      <c r="T118" s="8"/>
      <c r="U118" s="8"/>
      <c r="V118" s="8"/>
      <c r="W118" s="8"/>
      <c r="X118" s="8"/>
      <c r="Y118" s="8"/>
      <c r="Z118" s="8"/>
      <c r="AA118" s="21"/>
      <c r="AB118" s="8"/>
      <c r="AC118" s="8"/>
      <c r="AD118" s="8"/>
      <c r="AE118" s="8"/>
      <c r="AF118" s="8"/>
      <c r="AG118" s="8"/>
      <c r="AH118" s="8"/>
      <c r="AI118" s="8"/>
      <c r="AJ118" s="8"/>
      <c r="AK118" s="8"/>
      <c r="AL118" s="14"/>
      <c r="AM118" s="18"/>
      <c r="AN118" s="19"/>
      <c r="AO118" s="8"/>
      <c r="AP118" s="8"/>
      <c r="AQ118" s="8"/>
      <c r="AR118" s="8"/>
      <c r="AS118" s="8"/>
      <c r="AT118" s="8"/>
      <c r="AU118" s="19"/>
    </row>
    <row r="119" spans="1:47" ht="39" customHeight="1" x14ac:dyDescent="0.65">
      <c r="A119" s="2"/>
      <c r="B119" s="3">
        <v>2</v>
      </c>
      <c r="J119" s="126" t="s">
        <v>153</v>
      </c>
      <c r="K119" s="126"/>
      <c r="L119" s="126"/>
      <c r="M119" s="126"/>
      <c r="N119" s="126"/>
      <c r="O119" s="126"/>
      <c r="P119" s="126"/>
      <c r="Q119" s="14"/>
      <c r="R119" s="8"/>
      <c r="S119" s="8"/>
      <c r="T119" s="8"/>
      <c r="U119" s="8"/>
      <c r="V119" s="8"/>
      <c r="W119" s="8"/>
      <c r="X119" s="8"/>
      <c r="Y119" s="8"/>
      <c r="Z119" s="8"/>
      <c r="AA119" s="21"/>
      <c r="AB119" s="8"/>
      <c r="AC119" s="8"/>
      <c r="AD119" s="8"/>
      <c r="AE119" s="8"/>
      <c r="AF119" s="8"/>
      <c r="AG119" s="8"/>
      <c r="AH119" s="8"/>
      <c r="AI119" s="8"/>
      <c r="AJ119" s="8"/>
      <c r="AK119" s="8"/>
      <c r="AL119" s="14"/>
      <c r="AM119" s="18"/>
      <c r="AN119" s="19"/>
      <c r="AO119" s="8"/>
      <c r="AP119" s="8"/>
      <c r="AQ119" s="8"/>
      <c r="AR119" s="8"/>
      <c r="AS119" s="8"/>
      <c r="AT119" s="8"/>
      <c r="AU119" s="19"/>
    </row>
    <row r="120" spans="1:47" x14ac:dyDescent="0.65">
      <c r="A120" s="2"/>
      <c r="B120" s="3"/>
      <c r="J120" s="9"/>
      <c r="K120" s="9"/>
      <c r="L120" s="9"/>
      <c r="M120" s="9"/>
      <c r="N120" s="9"/>
      <c r="O120" s="9"/>
      <c r="P120" s="9"/>
      <c r="Q120" s="14"/>
      <c r="R120" s="8"/>
      <c r="S120" s="8"/>
      <c r="T120" s="8"/>
      <c r="U120" s="8"/>
      <c r="V120" s="8"/>
      <c r="W120" s="8"/>
      <c r="X120" s="8"/>
      <c r="Y120" s="8"/>
      <c r="Z120" s="8"/>
      <c r="AA120" s="21"/>
      <c r="AB120" s="8"/>
      <c r="AC120" s="8"/>
      <c r="AD120" s="8"/>
      <c r="AE120" s="8"/>
      <c r="AF120" s="8"/>
      <c r="AG120" s="8"/>
      <c r="AH120" s="8"/>
      <c r="AI120" s="8"/>
      <c r="AJ120" s="8"/>
      <c r="AK120" s="8"/>
      <c r="AL120" s="14"/>
      <c r="AM120" s="18"/>
      <c r="AN120" s="19"/>
      <c r="AO120" s="8"/>
      <c r="AP120" s="8"/>
      <c r="AQ120" s="8"/>
      <c r="AR120" s="8"/>
      <c r="AS120" s="8"/>
      <c r="AT120" s="8"/>
      <c r="AU120" s="19"/>
    </row>
    <row r="121" spans="1:47" ht="70.25" customHeight="1" x14ac:dyDescent="0.65">
      <c r="A121" s="2"/>
      <c r="B121" s="3">
        <v>2</v>
      </c>
      <c r="J121" s="126" t="s">
        <v>154</v>
      </c>
      <c r="K121" s="126"/>
      <c r="L121" s="126"/>
      <c r="M121" s="126"/>
      <c r="N121" s="126"/>
      <c r="O121" s="126"/>
      <c r="P121" s="126"/>
      <c r="Q121" s="14"/>
      <c r="R121" s="8"/>
      <c r="S121" s="8"/>
      <c r="T121" s="8"/>
      <c r="U121" s="8"/>
      <c r="V121" s="8"/>
      <c r="W121" s="8"/>
      <c r="X121" s="8"/>
      <c r="Y121" s="8"/>
      <c r="Z121" s="8"/>
      <c r="AA121" s="21"/>
      <c r="AB121" s="8"/>
      <c r="AC121" s="8"/>
      <c r="AD121" s="8"/>
      <c r="AE121" s="8"/>
      <c r="AF121" s="8"/>
      <c r="AG121" s="8"/>
      <c r="AH121" s="8"/>
      <c r="AI121" s="8"/>
      <c r="AJ121" s="8"/>
      <c r="AK121" s="8"/>
      <c r="AL121" s="14"/>
      <c r="AM121" s="18"/>
      <c r="AN121" s="19"/>
      <c r="AO121" s="8"/>
      <c r="AP121" s="8"/>
      <c r="AQ121" s="8"/>
      <c r="AR121" s="8"/>
      <c r="AS121" s="8"/>
      <c r="AT121" s="8"/>
      <c r="AU121" s="19"/>
    </row>
    <row r="122" spans="1:47" x14ac:dyDescent="0.65">
      <c r="A122" s="2"/>
      <c r="B122" s="3"/>
      <c r="J122" s="9"/>
      <c r="K122" s="9"/>
      <c r="L122" s="9"/>
      <c r="M122" s="9"/>
      <c r="N122" s="9"/>
      <c r="O122" s="9"/>
      <c r="P122" s="9"/>
      <c r="Q122" s="14"/>
      <c r="R122" s="8"/>
      <c r="S122" s="8"/>
      <c r="T122" s="8"/>
      <c r="U122" s="8"/>
      <c r="V122" s="8"/>
      <c r="W122" s="8"/>
      <c r="X122" s="8"/>
      <c r="Y122" s="8"/>
      <c r="Z122" s="8"/>
      <c r="AA122" s="21"/>
      <c r="AB122" s="8"/>
      <c r="AC122" s="8"/>
      <c r="AD122" s="8"/>
      <c r="AE122" s="8"/>
      <c r="AF122" s="8"/>
      <c r="AG122" s="8"/>
      <c r="AH122" s="8"/>
      <c r="AI122" s="8"/>
      <c r="AJ122" s="8"/>
      <c r="AK122" s="8"/>
      <c r="AL122" s="14"/>
      <c r="AM122" s="18"/>
      <c r="AN122" s="19"/>
      <c r="AO122" s="8"/>
      <c r="AP122" s="8"/>
      <c r="AQ122" s="8"/>
      <c r="AR122" s="8"/>
      <c r="AS122" s="8"/>
      <c r="AT122" s="8"/>
      <c r="AU122" s="19"/>
    </row>
    <row r="123" spans="1:47" ht="60.9" customHeight="1" x14ac:dyDescent="0.65">
      <c r="A123" s="2"/>
      <c r="B123" s="3">
        <v>3</v>
      </c>
      <c r="J123" s="126" t="s">
        <v>244</v>
      </c>
      <c r="K123" s="126"/>
      <c r="L123" s="126"/>
      <c r="M123" s="126"/>
      <c r="N123" s="126"/>
      <c r="O123" s="126"/>
      <c r="P123" s="126"/>
      <c r="Q123" s="14"/>
      <c r="R123" s="66"/>
      <c r="S123" s="8"/>
      <c r="T123" s="8"/>
      <c r="U123" s="8"/>
      <c r="V123" s="8"/>
      <c r="W123" s="8"/>
      <c r="X123" s="8"/>
      <c r="Y123" s="8"/>
      <c r="Z123" s="8"/>
      <c r="AA123" s="21"/>
      <c r="AB123" s="8"/>
      <c r="AC123" s="8"/>
      <c r="AD123" s="8"/>
      <c r="AE123" s="8"/>
      <c r="AF123" s="8"/>
      <c r="AG123" s="8"/>
      <c r="AH123" s="8"/>
      <c r="AI123" s="8"/>
      <c r="AJ123" s="8"/>
      <c r="AK123" s="8"/>
      <c r="AL123" s="14"/>
      <c r="AM123" s="18"/>
      <c r="AN123" s="19"/>
      <c r="AO123" s="8"/>
      <c r="AP123" s="8"/>
      <c r="AQ123" s="8"/>
      <c r="AR123" s="8"/>
      <c r="AS123" s="8"/>
      <c r="AT123" s="8"/>
      <c r="AU123" s="19"/>
    </row>
    <row r="124" spans="1:47" x14ac:dyDescent="0.65">
      <c r="A124" s="2"/>
      <c r="B124" s="3"/>
      <c r="J124" s="9"/>
      <c r="K124" s="9"/>
      <c r="L124" s="9"/>
      <c r="M124" s="9"/>
      <c r="N124" s="9"/>
      <c r="O124" s="9"/>
      <c r="P124" s="9"/>
      <c r="Q124" s="14"/>
      <c r="R124" s="8"/>
      <c r="S124" s="8"/>
      <c r="T124" s="8"/>
      <c r="U124" s="8"/>
      <c r="V124" s="8"/>
      <c r="W124" s="8"/>
      <c r="X124" s="8"/>
      <c r="Y124" s="8"/>
      <c r="Z124" s="8"/>
      <c r="AA124" s="21"/>
      <c r="AB124" s="8"/>
      <c r="AC124" s="8"/>
      <c r="AD124" s="8"/>
      <c r="AE124" s="8"/>
      <c r="AF124" s="8"/>
      <c r="AG124" s="8"/>
      <c r="AH124" s="8"/>
      <c r="AI124" s="8"/>
      <c r="AJ124" s="8"/>
      <c r="AK124" s="8"/>
      <c r="AL124" s="14"/>
      <c r="AM124" s="18"/>
      <c r="AN124" s="19"/>
      <c r="AO124" s="8"/>
      <c r="AP124" s="8"/>
      <c r="AQ124" s="8"/>
      <c r="AR124" s="8"/>
      <c r="AS124" s="8"/>
      <c r="AT124" s="8"/>
      <c r="AU124" s="19"/>
    </row>
    <row r="125" spans="1:47" ht="50.15" customHeight="1" x14ac:dyDescent="0.65">
      <c r="A125" s="2"/>
      <c r="B125" s="3"/>
      <c r="J125" s="126"/>
      <c r="K125" s="126"/>
      <c r="L125" s="126"/>
      <c r="M125" s="126"/>
      <c r="N125" s="126"/>
      <c r="O125" s="126"/>
      <c r="P125" s="126"/>
      <c r="Q125" s="14"/>
      <c r="R125" s="8"/>
      <c r="S125" s="8"/>
      <c r="T125" s="8"/>
      <c r="U125" s="8"/>
      <c r="V125" s="8"/>
      <c r="W125" s="8"/>
      <c r="X125" s="8"/>
      <c r="Y125" s="8"/>
      <c r="Z125" s="8"/>
      <c r="AA125" s="21"/>
      <c r="AB125" s="8"/>
      <c r="AC125" s="8"/>
      <c r="AD125" s="8"/>
      <c r="AE125" s="8"/>
      <c r="AF125" s="8"/>
      <c r="AG125" s="8"/>
      <c r="AH125" s="8"/>
      <c r="AI125" s="8"/>
      <c r="AJ125" s="8"/>
      <c r="AK125" s="8"/>
      <c r="AL125" s="14"/>
      <c r="AM125" s="18"/>
      <c r="AN125" s="19"/>
      <c r="AO125" s="8"/>
      <c r="AP125" s="8"/>
      <c r="AQ125" s="8"/>
      <c r="AR125" s="8"/>
      <c r="AS125" s="8"/>
      <c r="AT125" s="8"/>
      <c r="AU125" s="19"/>
    </row>
    <row r="126" spans="1:47" x14ac:dyDescent="0.65">
      <c r="A126" s="2"/>
      <c r="B126" s="3"/>
      <c r="J126" s="9"/>
      <c r="K126" s="9"/>
      <c r="L126" s="9"/>
      <c r="M126" s="9"/>
      <c r="N126" s="9"/>
      <c r="O126" s="9"/>
      <c r="P126" s="9"/>
      <c r="Q126" s="9"/>
      <c r="R126" s="9"/>
      <c r="S126" s="9"/>
      <c r="T126" s="9"/>
      <c r="U126" s="9"/>
      <c r="V126" s="9"/>
      <c r="W126" s="9"/>
      <c r="X126" s="9"/>
      <c r="Y126" s="8" t="s">
        <v>118</v>
      </c>
      <c r="Z126" s="9"/>
      <c r="AA126" s="9"/>
      <c r="AB126" s="9"/>
      <c r="AC126" s="9"/>
      <c r="AD126" s="9"/>
      <c r="AE126" s="9"/>
      <c r="AF126" s="9"/>
      <c r="AG126" s="9"/>
      <c r="AH126" s="9"/>
      <c r="AI126" s="9"/>
      <c r="AJ126" s="9"/>
      <c r="AK126" s="9"/>
      <c r="AL126" s="9"/>
      <c r="AM126" s="9"/>
      <c r="AN126" s="9"/>
      <c r="AO126" s="9"/>
      <c r="AP126" s="9"/>
      <c r="AQ126" s="9"/>
      <c r="AR126" s="9"/>
      <c r="AS126" s="9"/>
      <c r="AT126" s="9"/>
      <c r="AU126" s="70"/>
    </row>
    <row r="127" spans="1:47" x14ac:dyDescent="0.65">
      <c r="A127" s="2"/>
      <c r="B127" s="3"/>
      <c r="J127" s="9"/>
      <c r="K127" s="9"/>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c r="AL127" s="9"/>
      <c r="AM127" s="9"/>
      <c r="AN127" s="9"/>
      <c r="AO127" s="9"/>
      <c r="AP127" s="9"/>
      <c r="AQ127" s="9"/>
      <c r="AR127" s="9"/>
      <c r="AS127" s="9"/>
      <c r="AT127" s="9"/>
      <c r="AU127" s="70"/>
    </row>
    <row r="128" spans="1:47" ht="49.75" customHeight="1" x14ac:dyDescent="0.65">
      <c r="A128" s="2"/>
      <c r="B128" s="3"/>
      <c r="J128" s="126" t="s">
        <v>155</v>
      </c>
      <c r="K128" s="126"/>
      <c r="L128" s="126"/>
      <c r="M128" s="126"/>
      <c r="N128" s="126"/>
      <c r="O128" s="126"/>
      <c r="P128" s="126"/>
      <c r="Q128" s="126"/>
      <c r="R128" s="126"/>
      <c r="S128" s="126"/>
      <c r="T128" s="126"/>
      <c r="U128" s="126"/>
      <c r="V128" s="126"/>
      <c r="W128" s="9"/>
      <c r="X128" s="9"/>
      <c r="Y128" s="9"/>
      <c r="Z128" s="9"/>
      <c r="AA128" s="9"/>
      <c r="AB128" s="9"/>
      <c r="AC128" s="9"/>
      <c r="AD128" s="9"/>
      <c r="AE128" s="9"/>
      <c r="AF128" s="9"/>
      <c r="AG128" s="9"/>
      <c r="AH128" s="9"/>
      <c r="AI128" s="9"/>
      <c r="AJ128" s="9"/>
      <c r="AK128" s="9"/>
      <c r="AL128" s="9"/>
      <c r="AM128" s="9"/>
      <c r="AN128" s="9"/>
      <c r="AO128" s="9"/>
      <c r="AP128" s="9"/>
      <c r="AQ128" s="9"/>
      <c r="AR128" s="9"/>
      <c r="AS128" s="9"/>
      <c r="AT128" s="9"/>
      <c r="AU128" s="70"/>
    </row>
    <row r="129" spans="1:47" ht="49.75" customHeight="1" x14ac:dyDescent="0.75">
      <c r="A129" s="2"/>
      <c r="B129" s="3"/>
      <c r="C129"/>
      <c r="J129" s="9"/>
      <c r="K129" s="9"/>
      <c r="L129" s="9"/>
      <c r="M129" s="9"/>
      <c r="N129" s="9"/>
      <c r="O129" s="9"/>
      <c r="P129" s="9"/>
      <c r="Q129" s="9"/>
      <c r="R129" s="9"/>
      <c r="S129" s="9"/>
      <c r="T129" s="9"/>
      <c r="U129" s="9"/>
      <c r="V129" s="9"/>
      <c r="W129" s="9"/>
      <c r="X129" s="9"/>
      <c r="Y129" s="9"/>
      <c r="Z129" s="9"/>
      <c r="AA129" s="9"/>
      <c r="AB129" s="9"/>
      <c r="AC129" s="9"/>
      <c r="AD129" s="9"/>
      <c r="AE129" s="9"/>
      <c r="AF129" s="9"/>
      <c r="AG129" s="9"/>
      <c r="AH129" s="9"/>
      <c r="AI129" s="9"/>
      <c r="AJ129" s="9"/>
      <c r="AK129" s="9"/>
      <c r="AL129" s="9"/>
      <c r="AM129" s="9"/>
      <c r="AN129" s="9"/>
      <c r="AO129" s="9"/>
      <c r="AP129" s="9"/>
      <c r="AQ129" s="9"/>
      <c r="AR129" s="9"/>
      <c r="AS129" s="9"/>
      <c r="AT129" s="9"/>
      <c r="AU129" s="70"/>
    </row>
    <row r="130" spans="1:47" ht="49.75" customHeight="1" x14ac:dyDescent="0.65">
      <c r="A130" s="2"/>
      <c r="B130" s="3"/>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9"/>
      <c r="AI130" s="9"/>
      <c r="AJ130" s="9"/>
      <c r="AK130" s="9"/>
      <c r="AL130" s="9"/>
      <c r="AM130" s="9"/>
      <c r="AN130" s="9"/>
      <c r="AO130" s="9"/>
      <c r="AP130" s="9"/>
      <c r="AQ130" s="9"/>
      <c r="AR130" s="9"/>
      <c r="AS130" s="9"/>
      <c r="AT130" s="9"/>
      <c r="AU130" s="70"/>
    </row>
    <row r="131" spans="1:47" ht="49.75" customHeight="1" x14ac:dyDescent="0.65">
      <c r="A131" s="2"/>
      <c r="B131" s="3"/>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9"/>
      <c r="AI131" s="9"/>
      <c r="AJ131" s="9"/>
      <c r="AK131" s="9"/>
      <c r="AL131" s="9"/>
      <c r="AM131" s="9"/>
      <c r="AN131" s="9"/>
      <c r="AO131" s="9"/>
      <c r="AP131" s="9"/>
      <c r="AQ131" s="9"/>
      <c r="AR131" s="9"/>
      <c r="AS131" s="9"/>
      <c r="AT131" s="9"/>
      <c r="AU131" s="70"/>
    </row>
    <row r="132" spans="1:47" ht="49.75" customHeight="1" x14ac:dyDescent="0.65">
      <c r="A132" s="2"/>
      <c r="B132" s="3"/>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9"/>
      <c r="AI132" s="9"/>
      <c r="AJ132" s="9"/>
      <c r="AK132" s="9"/>
      <c r="AL132" s="9"/>
      <c r="AM132" s="9"/>
      <c r="AN132" s="9"/>
      <c r="AO132" s="9"/>
      <c r="AP132" s="9"/>
      <c r="AQ132" s="9"/>
      <c r="AR132" s="9"/>
      <c r="AS132" s="9"/>
      <c r="AT132" s="9"/>
      <c r="AU132" s="70"/>
    </row>
    <row r="133" spans="1:47" ht="49.75" customHeight="1" x14ac:dyDescent="0.65">
      <c r="A133" s="2"/>
      <c r="B133" s="3"/>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9"/>
      <c r="AI133" s="9"/>
      <c r="AJ133" s="9"/>
      <c r="AK133" s="9"/>
      <c r="AL133" s="9"/>
      <c r="AM133" s="9"/>
      <c r="AN133" s="9"/>
      <c r="AO133" s="9"/>
      <c r="AP133" s="9"/>
      <c r="AQ133" s="9"/>
      <c r="AR133" s="9"/>
      <c r="AS133" s="9"/>
      <c r="AT133" s="9"/>
      <c r="AU133" s="70"/>
    </row>
    <row r="134" spans="1:47" ht="49.75" customHeight="1" x14ac:dyDescent="0.65">
      <c r="A134" s="2"/>
      <c r="B134" s="3"/>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70"/>
    </row>
    <row r="135" spans="1:47" ht="49.75" customHeight="1" x14ac:dyDescent="0.65">
      <c r="A135" s="2"/>
      <c r="B135" s="3"/>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9"/>
      <c r="AI135" s="9"/>
      <c r="AJ135" s="9"/>
      <c r="AK135" s="9"/>
      <c r="AL135" s="9"/>
      <c r="AM135" s="9"/>
      <c r="AN135" s="9"/>
      <c r="AO135" s="9"/>
      <c r="AP135" s="9"/>
      <c r="AQ135" s="9"/>
      <c r="AR135" s="9"/>
      <c r="AS135" s="9"/>
      <c r="AT135" s="9"/>
      <c r="AU135" s="70"/>
    </row>
    <row r="136" spans="1:47" ht="49.75" customHeight="1" x14ac:dyDescent="0.65">
      <c r="A136" s="2"/>
      <c r="B136" s="3"/>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9"/>
      <c r="AI136" s="9"/>
      <c r="AJ136" s="9"/>
      <c r="AK136" s="9"/>
      <c r="AL136" s="9"/>
      <c r="AM136" s="9"/>
      <c r="AN136" s="9"/>
      <c r="AO136" s="9"/>
      <c r="AP136" s="9"/>
      <c r="AQ136" s="9"/>
      <c r="AR136" s="9"/>
      <c r="AS136" s="9"/>
      <c r="AT136" s="9"/>
      <c r="AU136" s="70"/>
    </row>
    <row r="137" spans="1:47" ht="49.75" customHeight="1" x14ac:dyDescent="0.65">
      <c r="A137" s="2"/>
      <c r="B137" s="3"/>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9"/>
      <c r="AI137" s="9"/>
      <c r="AJ137" s="9"/>
      <c r="AK137" s="9"/>
      <c r="AL137" s="9"/>
      <c r="AM137" s="9"/>
      <c r="AN137" s="9"/>
      <c r="AO137" s="9"/>
      <c r="AP137" s="9"/>
      <c r="AQ137" s="9"/>
      <c r="AR137" s="9"/>
      <c r="AS137" s="9"/>
      <c r="AT137" s="9"/>
      <c r="AU137" s="70"/>
    </row>
    <row r="138" spans="1:47" ht="49.75" customHeight="1" x14ac:dyDescent="0.65">
      <c r="A138" s="2"/>
      <c r="B138" s="3"/>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9"/>
      <c r="AI138" s="9"/>
      <c r="AJ138" s="9"/>
      <c r="AK138" s="9"/>
      <c r="AL138" s="9"/>
      <c r="AM138" s="9"/>
      <c r="AN138" s="9"/>
      <c r="AO138" s="9"/>
      <c r="AP138" s="9"/>
      <c r="AQ138" s="9"/>
      <c r="AR138" s="9"/>
      <c r="AS138" s="9"/>
      <c r="AT138" s="9"/>
      <c r="AU138" s="70"/>
    </row>
    <row r="139" spans="1:47" ht="49.75" customHeight="1" x14ac:dyDescent="0.65">
      <c r="A139" s="2"/>
      <c r="B139" s="3"/>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9"/>
      <c r="AI139" s="9"/>
      <c r="AJ139" s="9"/>
      <c r="AK139" s="9"/>
      <c r="AL139" s="9"/>
      <c r="AM139" s="9"/>
      <c r="AN139" s="9"/>
      <c r="AO139" s="9"/>
      <c r="AP139" s="9"/>
      <c r="AQ139" s="9"/>
      <c r="AR139" s="9"/>
      <c r="AS139" s="9"/>
      <c r="AT139" s="9"/>
      <c r="AU139" s="70"/>
    </row>
    <row r="140" spans="1:47" ht="49.75" customHeight="1" x14ac:dyDescent="0.65">
      <c r="A140" s="2"/>
      <c r="B140" s="3"/>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9"/>
      <c r="AI140" s="9"/>
      <c r="AJ140" s="9"/>
      <c r="AK140" s="9"/>
      <c r="AL140" s="9"/>
      <c r="AM140" s="9"/>
      <c r="AN140" s="9"/>
      <c r="AO140" s="9"/>
      <c r="AP140" s="9"/>
      <c r="AQ140" s="9"/>
      <c r="AR140" s="9"/>
      <c r="AS140" s="9"/>
      <c r="AT140" s="9"/>
      <c r="AU140" s="70"/>
    </row>
    <row r="141" spans="1:47" ht="29" x14ac:dyDescent="0.75">
      <c r="A141" s="2"/>
      <c r="B141" s="3"/>
      <c r="J141" s="9"/>
      <c r="K141" s="121" t="s">
        <v>156</v>
      </c>
      <c r="L141" s="138" t="s">
        <v>157</v>
      </c>
      <c r="M141" s="139"/>
      <c r="N141" s="139"/>
      <c r="O141" s="139"/>
      <c r="P141" s="139"/>
      <c r="Q141" s="139"/>
      <c r="R141" s="121"/>
      <c r="S141" s="121"/>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70"/>
    </row>
    <row r="142" spans="1:47" ht="14.75" x14ac:dyDescent="0.75">
      <c r="A142" s="2"/>
      <c r="B142" s="3"/>
      <c r="J142" s="9"/>
      <c r="K142" s="9"/>
      <c r="L142" s="9"/>
      <c r="M142" s="72"/>
      <c r="N142" s="72"/>
      <c r="O142" s="72"/>
      <c r="P142" s="72"/>
      <c r="Q142" s="72"/>
      <c r="R142" s="9"/>
      <c r="S142" s="9"/>
      <c r="T142" s="9"/>
      <c r="U142" s="9"/>
      <c r="V142" s="9"/>
      <c r="W142" s="9"/>
      <c r="X142" s="9"/>
      <c r="Y142" s="9"/>
      <c r="Z142" s="9"/>
      <c r="AA142" s="9"/>
      <c r="AB142" s="9"/>
      <c r="AC142" s="9"/>
      <c r="AD142" s="9"/>
      <c r="AE142" s="9"/>
      <c r="AF142" s="9"/>
      <c r="AG142" s="9"/>
      <c r="AH142" s="9"/>
      <c r="AI142" s="9"/>
      <c r="AJ142" s="9"/>
      <c r="AK142" s="9"/>
      <c r="AL142" s="9"/>
      <c r="AM142" s="9"/>
      <c r="AN142" s="9"/>
      <c r="AO142" s="9"/>
      <c r="AP142" s="9"/>
      <c r="AQ142" s="9"/>
      <c r="AR142" s="9"/>
      <c r="AS142" s="9"/>
      <c r="AT142" s="9"/>
      <c r="AU142" s="70"/>
    </row>
    <row r="143" spans="1:47" ht="14.75" x14ac:dyDescent="0.75">
      <c r="A143" s="2"/>
      <c r="B143" s="3"/>
      <c r="J143" s="9"/>
      <c r="K143" s="126" t="s">
        <v>158</v>
      </c>
      <c r="L143" s="127"/>
      <c r="M143" s="127"/>
      <c r="N143" s="127"/>
      <c r="O143" s="127"/>
      <c r="P143" s="127"/>
      <c r="Q143" s="127"/>
      <c r="R143" s="127"/>
      <c r="S143" s="127"/>
      <c r="T143" s="127"/>
      <c r="U143" s="9"/>
      <c r="V143" s="9"/>
      <c r="W143" s="9"/>
      <c r="X143" s="9"/>
      <c r="Y143" s="9"/>
      <c r="Z143" s="9"/>
      <c r="AA143" s="9"/>
      <c r="AB143" s="9"/>
      <c r="AC143" s="9"/>
      <c r="AD143" s="9"/>
      <c r="AE143" s="9"/>
      <c r="AF143" s="9"/>
      <c r="AG143" s="9"/>
      <c r="AH143" s="9"/>
      <c r="AI143" s="9"/>
      <c r="AJ143" s="9"/>
      <c r="AK143" s="9"/>
      <c r="AL143" s="9"/>
      <c r="AM143" s="9"/>
      <c r="AN143" s="9"/>
      <c r="AO143" s="9"/>
      <c r="AP143" s="9"/>
      <c r="AQ143" s="9"/>
      <c r="AR143" s="9"/>
      <c r="AS143" s="9"/>
      <c r="AT143" s="9"/>
      <c r="AU143" s="70"/>
    </row>
    <row r="144" spans="1:47" ht="14.75" x14ac:dyDescent="0.75">
      <c r="A144" s="2"/>
      <c r="B144" s="3"/>
      <c r="J144" s="9"/>
      <c r="K144" s="126" t="s">
        <v>245</v>
      </c>
      <c r="L144" s="127"/>
      <c r="M144" s="127"/>
      <c r="N144" s="127"/>
      <c r="O144" s="127"/>
      <c r="P144" s="127"/>
      <c r="Q144" s="127"/>
      <c r="R144" s="127"/>
      <c r="S144" s="127"/>
      <c r="T144" s="127"/>
      <c r="U144" s="9"/>
      <c r="V144" s="9"/>
      <c r="W144" s="9"/>
      <c r="X144" s="9"/>
      <c r="Y144" s="9"/>
      <c r="Z144" s="9"/>
      <c r="AA144" s="9"/>
      <c r="AB144" s="9"/>
      <c r="AC144" s="9"/>
      <c r="AD144" s="9"/>
      <c r="AE144" s="9"/>
      <c r="AF144" s="9"/>
      <c r="AG144" s="9"/>
      <c r="AH144" s="9"/>
      <c r="AI144" s="9"/>
      <c r="AJ144" s="9"/>
      <c r="AK144" s="9"/>
      <c r="AL144" s="9"/>
      <c r="AM144" s="9"/>
      <c r="AN144" s="9"/>
      <c r="AO144" s="9"/>
      <c r="AP144" s="9"/>
      <c r="AQ144" s="9"/>
      <c r="AR144" s="9"/>
      <c r="AS144" s="9"/>
      <c r="AT144" s="9"/>
      <c r="AU144" s="70"/>
    </row>
    <row r="145" spans="1:47" ht="14.75" x14ac:dyDescent="0.75">
      <c r="A145" s="2"/>
      <c r="B145" s="3"/>
      <c r="J145" s="9"/>
      <c r="K145" s="126" t="s">
        <v>159</v>
      </c>
      <c r="L145" s="127"/>
      <c r="M145" s="127"/>
      <c r="N145" s="127"/>
      <c r="O145" s="127"/>
      <c r="P145" s="127"/>
      <c r="Q145" s="127"/>
      <c r="R145" s="127"/>
      <c r="S145" s="127"/>
      <c r="T145" s="127"/>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70"/>
    </row>
    <row r="146" spans="1:47" ht="14.75" x14ac:dyDescent="0.75">
      <c r="A146" s="2"/>
      <c r="B146" s="3"/>
      <c r="J146" s="9"/>
      <c r="K146" s="126" t="s">
        <v>160</v>
      </c>
      <c r="L146" s="127"/>
      <c r="M146" s="127"/>
      <c r="N146" s="127"/>
      <c r="O146" s="127"/>
      <c r="P146" s="127"/>
      <c r="Q146" s="127"/>
      <c r="R146" s="127"/>
      <c r="S146" s="127"/>
      <c r="T146" s="127"/>
      <c r="U146" s="9"/>
      <c r="V146" s="9"/>
      <c r="W146" s="9"/>
      <c r="X146" s="9"/>
      <c r="Y146" s="9"/>
      <c r="Z146" s="9"/>
      <c r="AA146" s="9"/>
      <c r="AB146" s="9"/>
      <c r="AC146" s="9"/>
      <c r="AD146" s="9"/>
      <c r="AE146" s="9"/>
      <c r="AF146" s="9"/>
      <c r="AG146" s="9"/>
      <c r="AH146" s="9"/>
      <c r="AI146" s="9"/>
      <c r="AJ146" s="9"/>
      <c r="AK146" s="9"/>
      <c r="AL146" s="9"/>
      <c r="AM146" s="9"/>
      <c r="AN146" s="9"/>
      <c r="AO146" s="9"/>
      <c r="AP146" s="9"/>
      <c r="AQ146" s="9"/>
      <c r="AR146" s="9"/>
      <c r="AS146" s="9"/>
      <c r="AT146" s="9"/>
      <c r="AU146" s="70"/>
    </row>
    <row r="147" spans="1:47" ht="14.75" x14ac:dyDescent="0.75">
      <c r="A147" s="2"/>
      <c r="B147" s="3"/>
      <c r="J147" s="9"/>
      <c r="K147" s="126" t="s">
        <v>246</v>
      </c>
      <c r="L147" s="127"/>
      <c r="M147" s="127"/>
      <c r="N147" s="127"/>
      <c r="O147" s="127"/>
      <c r="P147" s="127"/>
      <c r="Q147" s="127"/>
      <c r="R147" s="127"/>
      <c r="S147" s="127"/>
      <c r="T147" s="127"/>
      <c r="U147" s="9"/>
      <c r="V147" s="9"/>
      <c r="W147" s="9"/>
      <c r="X147" s="9"/>
      <c r="Y147" s="9"/>
      <c r="Z147" s="9"/>
      <c r="AA147" s="9"/>
      <c r="AB147" s="9"/>
      <c r="AC147" s="9"/>
      <c r="AD147" s="9"/>
      <c r="AE147" s="9"/>
      <c r="AF147" s="9"/>
      <c r="AG147" s="9"/>
      <c r="AH147" s="9"/>
      <c r="AI147" s="9"/>
      <c r="AJ147" s="9"/>
      <c r="AK147" s="9"/>
      <c r="AL147" s="9"/>
      <c r="AM147" s="9"/>
      <c r="AN147" s="9"/>
      <c r="AO147" s="9"/>
      <c r="AP147" s="9"/>
      <c r="AQ147" s="9"/>
      <c r="AR147" s="9"/>
      <c r="AS147" s="9"/>
      <c r="AT147" s="9"/>
      <c r="AU147" s="70"/>
    </row>
    <row r="148" spans="1:47" ht="14.75" x14ac:dyDescent="0.75">
      <c r="A148" s="2"/>
      <c r="B148" s="3"/>
      <c r="J148" s="9"/>
      <c r="K148" s="9"/>
      <c r="L148" s="72"/>
      <c r="M148" s="72"/>
      <c r="N148" s="72"/>
      <c r="O148" s="72"/>
      <c r="P148" s="72"/>
      <c r="Q148" s="72"/>
      <c r="R148" s="72"/>
      <c r="S148" s="72"/>
      <c r="T148" s="72"/>
      <c r="U148" s="9"/>
      <c r="V148" s="9"/>
      <c r="W148" s="9"/>
      <c r="X148" s="9"/>
      <c r="Y148" s="9"/>
      <c r="Z148" s="9"/>
      <c r="AA148" s="9"/>
      <c r="AB148" s="9"/>
      <c r="AC148" s="9"/>
      <c r="AD148" s="9"/>
      <c r="AE148" s="9"/>
      <c r="AF148" s="9"/>
      <c r="AG148" s="9"/>
      <c r="AH148" s="9"/>
      <c r="AI148" s="9"/>
      <c r="AJ148" s="9"/>
      <c r="AK148" s="9"/>
      <c r="AL148" s="9"/>
      <c r="AM148" s="9"/>
      <c r="AN148" s="9"/>
      <c r="AO148" s="9"/>
      <c r="AP148" s="9"/>
      <c r="AQ148" s="9"/>
      <c r="AR148" s="9"/>
      <c r="AS148" s="9"/>
      <c r="AT148" s="9"/>
      <c r="AU148" s="70"/>
    </row>
    <row r="149" spans="1:47" ht="23.5" x14ac:dyDescent="1.1000000000000001">
      <c r="A149" s="2"/>
      <c r="B149" s="3"/>
      <c r="J149" s="9"/>
      <c r="K149" s="9"/>
      <c r="L149" s="72"/>
      <c r="M149" s="72"/>
      <c r="N149" s="129" t="s">
        <v>228</v>
      </c>
      <c r="O149" s="129"/>
      <c r="P149" s="129"/>
      <c r="Q149" s="72"/>
      <c r="R149" s="72"/>
      <c r="S149" s="72"/>
      <c r="T149" s="72"/>
      <c r="U149" s="9"/>
      <c r="V149" s="9"/>
      <c r="W149" s="9"/>
      <c r="X149" s="9"/>
      <c r="Y149" s="9"/>
      <c r="Z149" s="9"/>
      <c r="AA149" s="9"/>
      <c r="AB149" s="9"/>
      <c r="AC149" s="9"/>
      <c r="AD149" s="9"/>
      <c r="AE149" s="9"/>
      <c r="AF149" s="9"/>
      <c r="AG149" s="9"/>
      <c r="AH149" s="9"/>
      <c r="AI149" s="9"/>
      <c r="AJ149" s="9"/>
      <c r="AK149" s="9"/>
      <c r="AL149" s="9"/>
      <c r="AM149" s="9"/>
      <c r="AN149" s="9"/>
      <c r="AO149" s="9"/>
      <c r="AP149" s="9"/>
      <c r="AQ149" s="9"/>
      <c r="AR149" s="9"/>
      <c r="AS149" s="9"/>
      <c r="AT149" s="9"/>
      <c r="AU149" s="70"/>
    </row>
    <row r="150" spans="1:47" ht="14.75" x14ac:dyDescent="0.75">
      <c r="A150" s="2"/>
      <c r="B150" s="3"/>
      <c r="J150" s="9"/>
      <c r="K150" s="9"/>
      <c r="L150" s="72"/>
      <c r="M150" s="72"/>
      <c r="N150" s="72"/>
      <c r="O150" s="72"/>
      <c r="P150" s="72"/>
      <c r="Q150" s="72"/>
      <c r="R150" s="72"/>
      <c r="S150" s="72"/>
      <c r="T150" s="72"/>
      <c r="U150" s="9"/>
      <c r="V150" s="9"/>
      <c r="W150" s="9"/>
      <c r="X150" s="9"/>
      <c r="Y150" s="9"/>
      <c r="Z150" s="9"/>
      <c r="AA150" s="9"/>
      <c r="AB150" s="9"/>
      <c r="AC150" s="9"/>
      <c r="AD150" s="9"/>
      <c r="AE150" s="9"/>
      <c r="AF150" s="9"/>
      <c r="AG150" s="9"/>
      <c r="AH150" s="9"/>
      <c r="AI150" s="9"/>
      <c r="AJ150" s="9"/>
      <c r="AK150" s="9"/>
      <c r="AL150" s="9"/>
      <c r="AM150" s="9"/>
      <c r="AN150" s="9"/>
      <c r="AO150" s="9"/>
      <c r="AP150" s="9"/>
      <c r="AQ150" s="9"/>
      <c r="AR150" s="9"/>
      <c r="AS150" s="9"/>
      <c r="AT150" s="9"/>
      <c r="AU150" s="70"/>
    </row>
    <row r="151" spans="1:47" ht="14.75" x14ac:dyDescent="0.75">
      <c r="A151" s="2"/>
      <c r="B151" s="3"/>
      <c r="J151" s="9"/>
      <c r="K151" s="9"/>
      <c r="L151" s="72"/>
      <c r="M151" s="72"/>
      <c r="N151" s="72"/>
      <c r="O151" s="72"/>
      <c r="P151" s="72"/>
      <c r="Q151" s="72"/>
      <c r="R151" s="72"/>
      <c r="S151" s="72"/>
      <c r="T151" s="72"/>
      <c r="U151" s="9"/>
      <c r="V151" s="9"/>
      <c r="W151" s="9"/>
      <c r="X151" s="9"/>
      <c r="Y151" s="9"/>
      <c r="Z151" s="9"/>
      <c r="AA151" s="9"/>
      <c r="AB151" s="9"/>
      <c r="AC151" s="9"/>
      <c r="AD151" s="9"/>
      <c r="AE151" s="9"/>
      <c r="AF151" s="9"/>
      <c r="AG151" s="9"/>
      <c r="AH151" s="9"/>
      <c r="AI151" s="9"/>
      <c r="AJ151" s="9"/>
      <c r="AK151" s="9"/>
      <c r="AL151" s="9"/>
      <c r="AM151" s="9"/>
      <c r="AN151" s="9"/>
      <c r="AO151" s="9"/>
      <c r="AP151" s="9"/>
      <c r="AQ151" s="9"/>
      <c r="AR151" s="9"/>
      <c r="AS151" s="9"/>
      <c r="AT151" s="9"/>
      <c r="AU151" s="70"/>
    </row>
    <row r="152" spans="1:47" ht="14.75" x14ac:dyDescent="0.75">
      <c r="A152" s="2"/>
      <c r="B152" s="3"/>
      <c r="J152" s="9"/>
      <c r="K152" s="9"/>
      <c r="L152" s="72"/>
      <c r="M152" s="72"/>
      <c r="N152" s="72"/>
      <c r="O152" s="72"/>
      <c r="P152" s="72"/>
      <c r="Q152" s="72"/>
      <c r="R152" s="72"/>
      <c r="S152" s="72"/>
      <c r="T152" s="72"/>
      <c r="U152" s="9"/>
      <c r="V152" s="9"/>
      <c r="W152" s="9"/>
      <c r="X152" s="9"/>
      <c r="Y152" s="9"/>
      <c r="Z152" s="9"/>
      <c r="AA152" s="9"/>
      <c r="AB152" s="9"/>
      <c r="AC152" s="9"/>
      <c r="AD152" s="9"/>
      <c r="AE152" s="9"/>
      <c r="AF152" s="9"/>
      <c r="AG152" s="9"/>
      <c r="AH152" s="9"/>
      <c r="AI152" s="9"/>
      <c r="AJ152" s="9"/>
      <c r="AK152" s="9"/>
      <c r="AL152" s="9"/>
      <c r="AM152" s="9"/>
      <c r="AN152" s="9"/>
      <c r="AO152" s="9"/>
      <c r="AP152" s="9"/>
      <c r="AQ152" s="9"/>
      <c r="AR152" s="9"/>
      <c r="AS152" s="9"/>
      <c r="AT152" s="9"/>
      <c r="AU152" s="70"/>
    </row>
    <row r="153" spans="1:47" ht="14.75" x14ac:dyDescent="0.75">
      <c r="A153" s="2"/>
      <c r="B153" s="3"/>
      <c r="J153" s="9"/>
      <c r="K153" s="9"/>
      <c r="L153" s="72"/>
      <c r="M153" s="72"/>
      <c r="N153" s="72"/>
      <c r="O153" s="72"/>
      <c r="P153" s="72"/>
      <c r="Q153" s="72"/>
      <c r="R153" s="72"/>
      <c r="S153" s="72"/>
      <c r="T153" s="72"/>
      <c r="U153" s="9"/>
      <c r="V153" s="9"/>
      <c r="W153" s="9"/>
      <c r="X153" s="9"/>
      <c r="Y153" s="9"/>
      <c r="Z153" s="9"/>
      <c r="AA153" s="9"/>
      <c r="AB153" s="9"/>
      <c r="AC153" s="9"/>
      <c r="AD153" s="9"/>
      <c r="AE153" s="9"/>
      <c r="AF153" s="9"/>
      <c r="AG153" s="9"/>
      <c r="AH153" s="9"/>
      <c r="AI153" s="9"/>
      <c r="AJ153" s="9"/>
      <c r="AK153" s="9"/>
      <c r="AL153" s="9"/>
      <c r="AM153" s="9"/>
      <c r="AN153" s="9"/>
      <c r="AO153" s="9"/>
      <c r="AP153" s="9"/>
      <c r="AQ153" s="9"/>
      <c r="AR153" s="9"/>
      <c r="AS153" s="9"/>
      <c r="AT153" s="9"/>
      <c r="AU153" s="70"/>
    </row>
    <row r="154" spans="1:47" ht="14.75" x14ac:dyDescent="0.75">
      <c r="A154" s="2"/>
      <c r="B154" s="3"/>
      <c r="J154" s="9"/>
      <c r="K154" s="9"/>
      <c r="L154" s="72"/>
      <c r="M154" s="72"/>
      <c r="N154" s="72"/>
      <c r="O154" s="72"/>
      <c r="P154" s="72"/>
      <c r="Q154" s="72"/>
      <c r="R154" s="72"/>
      <c r="S154" s="72"/>
      <c r="T154" s="72"/>
      <c r="U154" s="9"/>
      <c r="V154" s="9"/>
      <c r="W154" s="9"/>
      <c r="X154" s="9"/>
      <c r="Y154" s="9"/>
      <c r="Z154" s="9"/>
      <c r="AA154" s="9"/>
      <c r="AB154" s="9"/>
      <c r="AC154" s="9"/>
      <c r="AD154" s="9"/>
      <c r="AE154" s="9"/>
      <c r="AF154" s="9"/>
      <c r="AG154" s="9"/>
      <c r="AH154" s="9"/>
      <c r="AI154" s="9"/>
      <c r="AJ154" s="9"/>
      <c r="AK154" s="9"/>
      <c r="AL154" s="9"/>
      <c r="AM154" s="9"/>
      <c r="AN154" s="9"/>
      <c r="AO154" s="9"/>
      <c r="AP154" s="9"/>
      <c r="AQ154" s="9"/>
      <c r="AR154" s="9"/>
      <c r="AS154" s="9"/>
      <c r="AT154" s="9"/>
      <c r="AU154" s="70"/>
    </row>
    <row r="155" spans="1:47" ht="14.75" x14ac:dyDescent="0.75">
      <c r="A155" s="2"/>
      <c r="B155" s="3"/>
      <c r="J155" s="9"/>
      <c r="K155" s="9"/>
      <c r="L155" s="72"/>
      <c r="M155" s="72"/>
      <c r="N155" s="72"/>
      <c r="O155" s="72"/>
      <c r="P155" s="72"/>
      <c r="Q155" s="72"/>
      <c r="R155" s="72"/>
      <c r="S155" s="72"/>
      <c r="T155" s="72"/>
      <c r="U155" s="9"/>
      <c r="V155" s="9"/>
      <c r="W155" s="9"/>
      <c r="X155" s="9"/>
      <c r="Y155" s="9"/>
      <c r="Z155" s="9"/>
      <c r="AA155" s="9"/>
      <c r="AB155" s="9"/>
      <c r="AC155" s="9"/>
      <c r="AD155" s="9"/>
      <c r="AE155" s="9"/>
      <c r="AF155" s="9"/>
      <c r="AG155" s="9"/>
      <c r="AH155" s="9"/>
      <c r="AI155" s="9"/>
      <c r="AJ155" s="9"/>
      <c r="AK155" s="9"/>
      <c r="AL155" s="9"/>
      <c r="AM155" s="9"/>
      <c r="AN155" s="9"/>
      <c r="AO155" s="9"/>
      <c r="AP155" s="9"/>
      <c r="AQ155" s="9"/>
      <c r="AR155" s="9"/>
      <c r="AS155" s="9"/>
      <c r="AT155" s="9"/>
      <c r="AU155" s="70"/>
    </row>
    <row r="156" spans="1:47" ht="14.75" x14ac:dyDescent="0.75">
      <c r="A156" s="2"/>
      <c r="B156" s="3"/>
      <c r="J156" s="9"/>
      <c r="K156" s="9"/>
      <c r="L156" s="72"/>
      <c r="M156" s="72"/>
      <c r="N156" s="72"/>
      <c r="O156" s="72"/>
      <c r="P156" s="72"/>
      <c r="Q156" s="72"/>
      <c r="R156" s="72"/>
      <c r="S156" s="72"/>
      <c r="T156" s="72"/>
      <c r="U156" s="9"/>
      <c r="V156" s="9"/>
      <c r="W156" s="9"/>
      <c r="X156" s="9"/>
      <c r="Y156" s="9"/>
      <c r="Z156" s="9"/>
      <c r="AA156" s="9"/>
      <c r="AB156" s="9"/>
      <c r="AC156" s="9"/>
      <c r="AD156" s="9"/>
      <c r="AE156" s="9"/>
      <c r="AF156" s="9"/>
      <c r="AG156" s="9"/>
      <c r="AH156" s="9"/>
      <c r="AI156" s="9"/>
      <c r="AJ156" s="9"/>
      <c r="AK156" s="9"/>
      <c r="AL156" s="9"/>
      <c r="AM156" s="9"/>
      <c r="AN156" s="9"/>
      <c r="AO156" s="9"/>
      <c r="AP156" s="9"/>
      <c r="AQ156" s="9"/>
      <c r="AR156" s="9"/>
      <c r="AS156" s="9"/>
      <c r="AT156" s="9"/>
      <c r="AU156" s="70"/>
    </row>
    <row r="157" spans="1:47" ht="14.75" x14ac:dyDescent="0.75">
      <c r="A157" s="2"/>
      <c r="B157" s="3"/>
      <c r="J157" s="9"/>
      <c r="K157" s="9"/>
      <c r="L157" s="72"/>
      <c r="M157" s="72"/>
      <c r="N157" s="72"/>
      <c r="O157" s="72"/>
      <c r="P157" s="72"/>
      <c r="Q157" s="72"/>
      <c r="R157" s="72"/>
      <c r="S157" s="72"/>
      <c r="T157" s="72"/>
      <c r="U157" s="9"/>
      <c r="V157" s="9"/>
      <c r="W157" s="9"/>
      <c r="X157" s="9"/>
      <c r="Y157" s="9"/>
      <c r="Z157" s="9"/>
      <c r="AA157" s="9"/>
      <c r="AB157" s="9"/>
      <c r="AC157" s="9"/>
      <c r="AD157" s="9"/>
      <c r="AE157" s="9"/>
      <c r="AF157" s="9"/>
      <c r="AG157" s="9"/>
      <c r="AH157" s="9"/>
      <c r="AI157" s="9"/>
      <c r="AJ157" s="9"/>
      <c r="AK157" s="9"/>
      <c r="AL157" s="9"/>
      <c r="AM157" s="9"/>
      <c r="AN157" s="9"/>
      <c r="AO157" s="9"/>
      <c r="AP157" s="9"/>
      <c r="AQ157" s="9"/>
      <c r="AR157" s="9"/>
      <c r="AS157" s="9"/>
      <c r="AT157" s="9"/>
      <c r="AU157" s="70"/>
    </row>
    <row r="158" spans="1:47" ht="14.75" x14ac:dyDescent="0.75">
      <c r="A158" s="2"/>
      <c r="B158" s="3"/>
      <c r="J158" s="9"/>
      <c r="K158" s="9"/>
      <c r="L158" s="72"/>
      <c r="M158" s="72"/>
      <c r="N158" s="72"/>
      <c r="O158" s="72"/>
      <c r="P158" s="72"/>
      <c r="Q158" s="72"/>
      <c r="R158" s="72"/>
      <c r="S158" s="72"/>
      <c r="T158" s="72"/>
      <c r="U158" s="9"/>
      <c r="V158" s="9"/>
      <c r="W158" s="9"/>
      <c r="X158" s="9"/>
      <c r="Y158" s="9"/>
      <c r="Z158" s="9"/>
      <c r="AA158" s="9"/>
      <c r="AB158" s="9"/>
      <c r="AC158" s="9"/>
      <c r="AD158" s="9"/>
      <c r="AE158" s="9"/>
      <c r="AF158" s="9"/>
      <c r="AG158" s="9"/>
      <c r="AH158" s="9"/>
      <c r="AI158" s="9"/>
      <c r="AJ158" s="9"/>
      <c r="AK158" s="9"/>
      <c r="AL158" s="9"/>
      <c r="AM158" s="9"/>
      <c r="AN158" s="9"/>
      <c r="AO158" s="9"/>
      <c r="AP158" s="9"/>
      <c r="AQ158" s="9"/>
      <c r="AR158" s="9"/>
      <c r="AS158" s="9"/>
      <c r="AT158" s="9"/>
      <c r="AU158" s="70"/>
    </row>
    <row r="159" spans="1:47" ht="14.75" x14ac:dyDescent="0.75">
      <c r="A159" s="2"/>
      <c r="B159" s="3"/>
      <c r="J159" s="9"/>
      <c r="K159" s="9"/>
      <c r="L159" s="72"/>
      <c r="M159" s="72"/>
      <c r="N159" s="72"/>
      <c r="O159" s="72"/>
      <c r="P159" s="72"/>
      <c r="Q159" s="72"/>
      <c r="R159" s="72"/>
      <c r="S159" s="72"/>
      <c r="T159" s="72"/>
      <c r="U159" s="9"/>
      <c r="V159" s="9"/>
      <c r="W159" s="9"/>
      <c r="X159" s="9"/>
      <c r="Y159" s="9"/>
      <c r="Z159" s="9"/>
      <c r="AA159" s="9"/>
      <c r="AB159" s="9"/>
      <c r="AC159" s="9"/>
      <c r="AD159" s="9"/>
      <c r="AE159" s="9"/>
      <c r="AF159" s="9"/>
      <c r="AG159" s="9"/>
      <c r="AH159" s="9"/>
      <c r="AI159" s="9"/>
      <c r="AJ159" s="9"/>
      <c r="AK159" s="9"/>
      <c r="AL159" s="9"/>
      <c r="AM159" s="9"/>
      <c r="AN159" s="9"/>
      <c r="AO159" s="9"/>
      <c r="AP159" s="9"/>
      <c r="AQ159" s="9"/>
      <c r="AR159" s="9"/>
      <c r="AS159" s="9"/>
      <c r="AT159" s="9"/>
      <c r="AU159" s="70"/>
    </row>
    <row r="160" spans="1:47" ht="14.75" x14ac:dyDescent="0.75">
      <c r="A160" s="2"/>
      <c r="B160" s="3"/>
      <c r="J160" s="9"/>
      <c r="K160" s="9"/>
      <c r="L160" s="72"/>
      <c r="M160" s="72"/>
      <c r="N160" s="72"/>
      <c r="O160" s="72"/>
      <c r="P160" s="72"/>
      <c r="Q160" s="72"/>
      <c r="R160" s="72"/>
      <c r="S160" s="72"/>
      <c r="T160" s="72"/>
      <c r="U160" s="9"/>
      <c r="V160" s="9"/>
      <c r="W160" s="9"/>
      <c r="X160" s="9"/>
      <c r="Y160" s="9"/>
      <c r="Z160" s="9"/>
      <c r="AA160" s="9"/>
      <c r="AB160" s="9"/>
      <c r="AC160" s="9"/>
      <c r="AD160" s="9"/>
      <c r="AE160" s="9"/>
      <c r="AF160" s="9"/>
      <c r="AG160" s="9"/>
      <c r="AH160" s="9"/>
      <c r="AI160" s="9"/>
      <c r="AJ160" s="9"/>
      <c r="AK160" s="9"/>
      <c r="AL160" s="9"/>
      <c r="AM160" s="9"/>
      <c r="AN160" s="9"/>
      <c r="AO160" s="9"/>
      <c r="AP160" s="9"/>
      <c r="AQ160" s="9"/>
      <c r="AR160" s="9"/>
      <c r="AS160" s="9"/>
      <c r="AT160" s="9"/>
      <c r="AU160" s="70"/>
    </row>
    <row r="161" spans="1:47" ht="14.75" x14ac:dyDescent="0.75">
      <c r="A161" s="2"/>
      <c r="B161" s="3"/>
      <c r="J161" s="9"/>
      <c r="K161" s="9"/>
      <c r="L161" s="72"/>
      <c r="M161" s="72"/>
      <c r="N161" s="72"/>
      <c r="O161" s="72"/>
      <c r="P161" s="72"/>
      <c r="Q161" s="72"/>
      <c r="R161" s="72"/>
      <c r="S161" s="72"/>
      <c r="T161" s="72"/>
      <c r="U161" s="9"/>
      <c r="V161" s="9"/>
      <c r="W161" s="9"/>
      <c r="X161" s="9"/>
      <c r="Y161" s="9"/>
      <c r="Z161" s="9"/>
      <c r="AA161" s="9"/>
      <c r="AB161" s="9"/>
      <c r="AC161" s="9"/>
      <c r="AD161" s="9"/>
      <c r="AE161" s="9"/>
      <c r="AF161" s="9"/>
      <c r="AG161" s="9"/>
      <c r="AH161" s="9"/>
      <c r="AI161" s="9"/>
      <c r="AJ161" s="9"/>
      <c r="AK161" s="9"/>
      <c r="AL161" s="9"/>
      <c r="AM161" s="9"/>
      <c r="AN161" s="9"/>
      <c r="AO161" s="9"/>
      <c r="AP161" s="9"/>
      <c r="AQ161" s="9"/>
      <c r="AR161" s="9"/>
      <c r="AS161" s="9"/>
      <c r="AT161" s="9"/>
      <c r="AU161" s="70"/>
    </row>
    <row r="162" spans="1:47" ht="14.75" x14ac:dyDescent="0.75">
      <c r="A162" s="2"/>
      <c r="B162" s="3"/>
      <c r="J162" s="9"/>
      <c r="K162" s="9"/>
      <c r="L162" s="72"/>
      <c r="M162" s="72"/>
      <c r="N162" s="72"/>
      <c r="O162" s="72"/>
      <c r="P162" s="72"/>
      <c r="Q162" s="72"/>
      <c r="R162" s="72"/>
      <c r="S162" s="72"/>
      <c r="T162" s="72"/>
      <c r="U162" s="9"/>
      <c r="V162" s="9"/>
      <c r="W162" s="9"/>
      <c r="X162" s="9"/>
      <c r="Y162" s="9"/>
      <c r="Z162" s="9"/>
      <c r="AA162" s="9"/>
      <c r="AB162" s="9"/>
      <c r="AC162" s="9"/>
      <c r="AD162" s="9"/>
      <c r="AE162" s="9"/>
      <c r="AF162" s="9"/>
      <c r="AG162" s="9"/>
      <c r="AH162" s="9"/>
      <c r="AI162" s="9"/>
      <c r="AJ162" s="9"/>
      <c r="AK162" s="9"/>
      <c r="AL162" s="9"/>
      <c r="AM162" s="9"/>
      <c r="AN162" s="9"/>
      <c r="AO162" s="9"/>
      <c r="AP162" s="9"/>
      <c r="AQ162" s="9"/>
      <c r="AR162" s="9"/>
      <c r="AS162" s="9"/>
      <c r="AT162" s="9"/>
      <c r="AU162" s="70"/>
    </row>
    <row r="163" spans="1:47" ht="14.75" x14ac:dyDescent="0.75">
      <c r="A163" s="2"/>
      <c r="B163" s="3"/>
      <c r="J163" s="9"/>
      <c r="K163" s="9"/>
      <c r="L163" s="72"/>
      <c r="M163" s="72"/>
      <c r="N163" s="72"/>
      <c r="O163" s="72"/>
      <c r="P163" s="72"/>
      <c r="Q163" s="72"/>
      <c r="R163" s="72"/>
      <c r="S163" s="72"/>
      <c r="T163" s="72"/>
      <c r="U163" s="9"/>
      <c r="V163" s="9"/>
      <c r="W163" s="9"/>
      <c r="X163" s="9"/>
      <c r="Y163" s="9"/>
      <c r="Z163" s="9"/>
      <c r="AA163" s="9"/>
      <c r="AB163" s="9"/>
      <c r="AC163" s="9"/>
      <c r="AD163" s="9"/>
      <c r="AE163" s="9"/>
      <c r="AF163" s="9"/>
      <c r="AG163" s="9"/>
      <c r="AH163" s="9"/>
      <c r="AI163" s="9"/>
      <c r="AJ163" s="9"/>
      <c r="AK163" s="9"/>
      <c r="AL163" s="9"/>
      <c r="AM163" s="9"/>
      <c r="AN163" s="9"/>
      <c r="AO163" s="9"/>
      <c r="AP163" s="9"/>
      <c r="AQ163" s="9"/>
      <c r="AR163" s="9"/>
      <c r="AS163" s="9"/>
      <c r="AT163" s="9"/>
      <c r="AU163" s="70"/>
    </row>
    <row r="164" spans="1:47" ht="14.75" x14ac:dyDescent="0.75">
      <c r="A164" s="2"/>
      <c r="B164" s="3"/>
      <c r="J164" s="9"/>
      <c r="K164" s="9"/>
      <c r="L164" s="72"/>
      <c r="M164" s="72"/>
      <c r="N164" s="72"/>
      <c r="O164" s="72"/>
      <c r="P164" s="72"/>
      <c r="Q164" s="72"/>
      <c r="R164" s="72"/>
      <c r="S164" s="72"/>
      <c r="T164" s="72"/>
      <c r="U164" s="9"/>
      <c r="V164" s="9"/>
      <c r="W164" s="9"/>
      <c r="X164" s="9"/>
      <c r="Y164" s="9"/>
      <c r="Z164" s="9"/>
      <c r="AA164" s="9"/>
      <c r="AB164" s="9"/>
      <c r="AC164" s="9"/>
      <c r="AD164" s="9"/>
      <c r="AE164" s="9"/>
      <c r="AF164" s="9"/>
      <c r="AG164" s="9"/>
      <c r="AH164" s="9"/>
      <c r="AI164" s="9"/>
      <c r="AJ164" s="9"/>
      <c r="AK164" s="9"/>
      <c r="AL164" s="9"/>
      <c r="AM164" s="9"/>
      <c r="AN164" s="9"/>
      <c r="AO164" s="9"/>
      <c r="AP164" s="9"/>
      <c r="AQ164" s="9"/>
      <c r="AR164" s="9"/>
      <c r="AS164" s="9"/>
      <c r="AT164" s="9"/>
      <c r="AU164" s="70"/>
    </row>
    <row r="165" spans="1:47" ht="14.75" x14ac:dyDescent="0.75">
      <c r="A165" s="2"/>
      <c r="B165" s="3"/>
      <c r="J165" s="9"/>
      <c r="K165" s="9"/>
      <c r="L165" s="72"/>
      <c r="M165" s="72"/>
      <c r="N165" s="72"/>
      <c r="O165" s="72"/>
      <c r="P165" s="72"/>
      <c r="Q165" s="72"/>
      <c r="R165" s="72"/>
      <c r="S165" s="72"/>
      <c r="T165" s="72"/>
      <c r="U165" s="9"/>
      <c r="V165" s="9"/>
      <c r="W165" s="9"/>
      <c r="X165" s="9"/>
      <c r="Y165" s="9"/>
      <c r="Z165" s="9"/>
      <c r="AA165" s="9"/>
      <c r="AB165" s="9"/>
      <c r="AC165" s="9"/>
      <c r="AD165" s="9"/>
      <c r="AE165" s="9"/>
      <c r="AF165" s="9"/>
      <c r="AG165" s="9"/>
      <c r="AH165" s="9"/>
      <c r="AI165" s="9"/>
      <c r="AJ165" s="9"/>
      <c r="AK165" s="9"/>
      <c r="AL165" s="9"/>
      <c r="AM165" s="9"/>
      <c r="AN165" s="9"/>
      <c r="AO165" s="9"/>
      <c r="AP165" s="9"/>
      <c r="AQ165" s="9"/>
      <c r="AR165" s="9"/>
      <c r="AS165" s="9"/>
      <c r="AT165" s="9"/>
      <c r="AU165" s="70"/>
    </row>
    <row r="166" spans="1:47" ht="14.75" x14ac:dyDescent="0.75">
      <c r="A166" s="2"/>
      <c r="B166" s="3"/>
      <c r="J166" s="9"/>
      <c r="K166" s="9"/>
      <c r="L166" s="72"/>
      <c r="M166" s="72"/>
      <c r="N166" s="72"/>
      <c r="O166" s="72"/>
      <c r="P166" s="72"/>
      <c r="Q166" s="72"/>
      <c r="R166" s="72"/>
      <c r="S166" s="72"/>
      <c r="T166" s="72"/>
      <c r="U166" s="9"/>
      <c r="V166" s="9"/>
      <c r="W166" s="9"/>
      <c r="X166" s="9"/>
      <c r="Y166" s="9"/>
      <c r="Z166" s="9"/>
      <c r="AA166" s="9"/>
      <c r="AB166" s="9"/>
      <c r="AC166" s="9"/>
      <c r="AD166" s="9"/>
      <c r="AE166" s="9"/>
      <c r="AF166" s="9"/>
      <c r="AG166" s="9"/>
      <c r="AH166" s="9"/>
      <c r="AI166" s="9"/>
      <c r="AJ166" s="9"/>
      <c r="AK166" s="9"/>
      <c r="AL166" s="9"/>
      <c r="AM166" s="9"/>
      <c r="AN166" s="9"/>
      <c r="AO166" s="9"/>
      <c r="AP166" s="9"/>
      <c r="AQ166" s="9"/>
      <c r="AR166" s="9"/>
      <c r="AS166" s="9"/>
      <c r="AT166" s="9"/>
      <c r="AU166" s="70"/>
    </row>
    <row r="167" spans="1:47" ht="14.75" x14ac:dyDescent="0.75">
      <c r="A167" s="2"/>
      <c r="B167" s="3"/>
      <c r="J167" s="9"/>
      <c r="K167" s="9"/>
      <c r="L167" s="72"/>
      <c r="M167" s="72"/>
      <c r="N167" s="72"/>
      <c r="O167" s="72"/>
      <c r="P167" s="72"/>
      <c r="Q167" s="72"/>
      <c r="R167" s="72"/>
      <c r="S167" s="72"/>
      <c r="T167" s="72"/>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70"/>
    </row>
    <row r="168" spans="1:47" ht="14.75" x14ac:dyDescent="0.75">
      <c r="A168" s="2"/>
      <c r="B168" s="3"/>
      <c r="J168" s="9"/>
      <c r="K168" s="9"/>
      <c r="L168" s="72"/>
      <c r="M168" s="72"/>
      <c r="N168" s="72"/>
      <c r="O168" s="72"/>
      <c r="P168" s="72"/>
      <c r="Q168" s="72"/>
      <c r="R168" s="72"/>
      <c r="S168" s="72"/>
      <c r="T168" s="72"/>
      <c r="U168" s="9"/>
      <c r="V168" s="9"/>
      <c r="W168" s="9"/>
      <c r="X168" s="9"/>
      <c r="Y168" s="9"/>
      <c r="Z168" s="9"/>
      <c r="AA168" s="9"/>
      <c r="AB168" s="9"/>
      <c r="AC168" s="9"/>
      <c r="AD168" s="9"/>
      <c r="AE168" s="9"/>
      <c r="AF168" s="9"/>
      <c r="AG168" s="9"/>
      <c r="AH168" s="9"/>
      <c r="AI168" s="9"/>
      <c r="AJ168" s="9"/>
      <c r="AK168" s="9"/>
      <c r="AL168" s="9"/>
      <c r="AM168" s="9"/>
      <c r="AN168" s="9"/>
      <c r="AO168" s="9"/>
      <c r="AP168" s="9"/>
      <c r="AQ168" s="9"/>
      <c r="AR168" s="9"/>
      <c r="AS168" s="9"/>
      <c r="AT168" s="9"/>
      <c r="AU168" s="70"/>
    </row>
    <row r="169" spans="1:47" ht="14.75" x14ac:dyDescent="0.75">
      <c r="A169" s="2"/>
      <c r="B169" s="3"/>
      <c r="J169" s="9"/>
      <c r="K169" s="9"/>
      <c r="L169" s="72"/>
      <c r="M169" s="72"/>
      <c r="N169" s="72"/>
      <c r="O169" s="72"/>
      <c r="P169" s="72"/>
      <c r="Q169" s="72"/>
      <c r="R169" s="72"/>
      <c r="S169" s="72"/>
      <c r="T169" s="72"/>
      <c r="U169" s="9"/>
      <c r="V169" s="9"/>
      <c r="W169" s="9"/>
      <c r="X169" s="9"/>
      <c r="Y169" s="9"/>
      <c r="Z169" s="9"/>
      <c r="AA169" s="9"/>
      <c r="AB169" s="9"/>
      <c r="AC169" s="9"/>
      <c r="AD169" s="9"/>
      <c r="AE169" s="9"/>
      <c r="AF169" s="9"/>
      <c r="AG169" s="9"/>
      <c r="AH169" s="9"/>
      <c r="AI169" s="9"/>
      <c r="AJ169" s="9"/>
      <c r="AK169" s="9"/>
      <c r="AL169" s="9"/>
      <c r="AM169" s="9"/>
      <c r="AN169" s="9"/>
      <c r="AO169" s="9"/>
      <c r="AP169" s="9"/>
      <c r="AQ169" s="9"/>
      <c r="AR169" s="9"/>
      <c r="AS169" s="9"/>
      <c r="AT169" s="9"/>
      <c r="AU169" s="70"/>
    </row>
    <row r="170" spans="1:47" ht="14.75" x14ac:dyDescent="0.75">
      <c r="A170" s="2"/>
      <c r="B170" s="3"/>
      <c r="J170" s="9"/>
      <c r="K170" s="9"/>
      <c r="L170" s="72"/>
      <c r="M170" s="72"/>
      <c r="N170" s="72"/>
      <c r="O170" s="72"/>
      <c r="P170" s="72"/>
      <c r="Q170" s="72"/>
      <c r="R170" s="72"/>
      <c r="S170" s="72"/>
      <c r="T170" s="72"/>
      <c r="U170" s="9"/>
      <c r="V170" s="9"/>
      <c r="W170" s="9"/>
      <c r="X170" s="9"/>
      <c r="Y170" s="9"/>
      <c r="Z170" s="9"/>
      <c r="AA170" s="9"/>
      <c r="AB170" s="9"/>
      <c r="AC170" s="9"/>
      <c r="AD170" s="9"/>
      <c r="AE170" s="9"/>
      <c r="AF170" s="9"/>
      <c r="AG170" s="9"/>
      <c r="AH170" s="9"/>
      <c r="AI170" s="9"/>
      <c r="AJ170" s="9"/>
      <c r="AK170" s="9"/>
      <c r="AL170" s="9"/>
      <c r="AM170" s="9"/>
      <c r="AN170" s="9"/>
      <c r="AO170" s="9"/>
      <c r="AP170" s="9"/>
      <c r="AQ170" s="9"/>
      <c r="AR170" s="9"/>
      <c r="AS170" s="9"/>
      <c r="AT170" s="9"/>
      <c r="AU170" s="70"/>
    </row>
    <row r="171" spans="1:47" ht="14.75" x14ac:dyDescent="0.75">
      <c r="A171" s="2"/>
      <c r="B171" s="3"/>
      <c r="J171" s="9"/>
      <c r="K171" s="9"/>
      <c r="L171" s="72"/>
      <c r="M171" s="72"/>
      <c r="N171" s="72"/>
      <c r="O171" s="72"/>
      <c r="P171" s="72"/>
      <c r="Q171" s="72"/>
      <c r="R171" s="72"/>
      <c r="S171" s="72"/>
      <c r="T171" s="72"/>
      <c r="U171" s="9"/>
      <c r="V171" s="9"/>
      <c r="W171" s="9"/>
      <c r="X171" s="9"/>
      <c r="Y171" s="9"/>
      <c r="Z171" s="9"/>
      <c r="AA171" s="9"/>
      <c r="AB171" s="9"/>
      <c r="AC171" s="9"/>
      <c r="AD171" s="9"/>
      <c r="AE171" s="9"/>
      <c r="AF171" s="9"/>
      <c r="AG171" s="9"/>
      <c r="AH171" s="9"/>
      <c r="AI171" s="9"/>
      <c r="AJ171" s="9"/>
      <c r="AK171" s="9"/>
      <c r="AL171" s="9"/>
      <c r="AM171" s="9"/>
      <c r="AN171" s="9"/>
      <c r="AO171" s="9"/>
      <c r="AP171" s="9"/>
      <c r="AQ171" s="9"/>
      <c r="AR171" s="9"/>
      <c r="AS171" s="9"/>
      <c r="AT171" s="9"/>
      <c r="AU171" s="70"/>
    </row>
    <row r="172" spans="1:47" ht="49.75" customHeight="1" x14ac:dyDescent="0.75">
      <c r="A172" s="2">
        <v>6</v>
      </c>
      <c r="B172" s="3"/>
      <c r="J172" s="9"/>
      <c r="K172" s="126" t="s">
        <v>247</v>
      </c>
      <c r="L172" s="127"/>
      <c r="M172" s="127"/>
      <c r="N172" s="127"/>
      <c r="O172" s="127"/>
      <c r="P172" s="127"/>
      <c r="Q172" s="127"/>
      <c r="R172" s="127"/>
      <c r="S172" s="127"/>
      <c r="T172" s="127"/>
      <c r="U172" s="9"/>
      <c r="V172" s="9"/>
      <c r="W172" s="9"/>
      <c r="X172" s="9"/>
      <c r="Y172" s="9"/>
      <c r="Z172" s="9"/>
      <c r="AA172" s="9"/>
      <c r="AB172" s="9"/>
      <c r="AC172" s="9"/>
      <c r="AD172" s="9"/>
      <c r="AE172" s="9"/>
      <c r="AF172" s="9"/>
      <c r="AG172" s="9"/>
      <c r="AH172" s="9"/>
      <c r="AI172" s="9"/>
      <c r="AJ172" s="9"/>
      <c r="AK172" s="9"/>
      <c r="AL172" s="9"/>
      <c r="AM172" s="9"/>
      <c r="AN172" s="9"/>
      <c r="AO172" s="9"/>
      <c r="AP172" s="9"/>
      <c r="AQ172" s="9"/>
      <c r="AR172" s="9"/>
      <c r="AS172" s="9"/>
      <c r="AT172" s="9"/>
      <c r="AU172" s="70"/>
    </row>
    <row r="173" spans="1:47" ht="14.75" x14ac:dyDescent="0.75">
      <c r="A173" s="2"/>
      <c r="B173" s="3">
        <v>2</v>
      </c>
      <c r="J173" s="9"/>
      <c r="K173" s="126" t="s">
        <v>161</v>
      </c>
      <c r="L173" s="127"/>
      <c r="M173" s="127"/>
      <c r="N173" s="127"/>
      <c r="O173" s="127"/>
      <c r="P173" s="127"/>
      <c r="Q173" s="127"/>
      <c r="R173" s="127"/>
      <c r="S173" s="127"/>
      <c r="T173" s="127"/>
      <c r="U173" s="9"/>
      <c r="V173" s="9"/>
      <c r="W173" s="9"/>
      <c r="X173" s="9"/>
      <c r="Y173" s="9"/>
      <c r="Z173" s="9"/>
      <c r="AA173" s="9"/>
      <c r="AB173" s="9"/>
      <c r="AC173" s="9"/>
      <c r="AD173" s="9"/>
      <c r="AE173" s="9"/>
      <c r="AF173" s="9"/>
      <c r="AG173" s="9"/>
      <c r="AH173" s="9"/>
      <c r="AI173" s="9"/>
      <c r="AJ173" s="9"/>
      <c r="AK173" s="9"/>
      <c r="AL173" s="9"/>
      <c r="AM173" s="9"/>
      <c r="AN173" s="9"/>
      <c r="AO173" s="9"/>
      <c r="AP173" s="9"/>
      <c r="AQ173" s="9"/>
      <c r="AR173" s="9"/>
      <c r="AS173" s="9"/>
      <c r="AT173" s="9"/>
      <c r="AU173" s="70"/>
    </row>
    <row r="174" spans="1:47" ht="67.25" customHeight="1" x14ac:dyDescent="0.75">
      <c r="A174" s="2"/>
      <c r="B174" s="3"/>
      <c r="J174" s="9"/>
      <c r="K174" s="122"/>
      <c r="L174" s="123"/>
      <c r="M174" s="123"/>
      <c r="N174" s="123"/>
      <c r="O174" s="123"/>
      <c r="P174" s="123"/>
      <c r="Q174" s="123"/>
      <c r="R174" s="123"/>
      <c r="S174" s="123"/>
      <c r="T174" s="123"/>
      <c r="U174" s="123"/>
      <c r="V174" s="9"/>
      <c r="W174" s="9"/>
      <c r="X174" s="9"/>
      <c r="Y174" s="9"/>
      <c r="Z174" s="9"/>
      <c r="AA174" s="9"/>
      <c r="AB174" s="9"/>
      <c r="AC174" s="9"/>
      <c r="AD174" s="9"/>
      <c r="AE174" s="9"/>
      <c r="AF174" s="9"/>
      <c r="AG174" s="9"/>
      <c r="AH174" s="9"/>
      <c r="AI174" s="9"/>
      <c r="AJ174" s="9"/>
      <c r="AK174" s="9"/>
      <c r="AL174" s="9"/>
      <c r="AM174" s="9"/>
      <c r="AN174" s="9"/>
      <c r="AO174" s="9"/>
      <c r="AP174" s="9"/>
      <c r="AQ174" s="9"/>
      <c r="AR174" s="9"/>
      <c r="AS174" s="9"/>
      <c r="AT174" s="9"/>
      <c r="AU174" s="70"/>
    </row>
    <row r="175" spans="1:47" ht="45.65" customHeight="1" x14ac:dyDescent="0.75">
      <c r="A175" s="2"/>
      <c r="B175" s="3">
        <v>2</v>
      </c>
      <c r="J175" s="9"/>
      <c r="K175" s="126" t="s">
        <v>248</v>
      </c>
      <c r="L175" s="127"/>
      <c r="M175" s="127"/>
      <c r="N175" s="127"/>
      <c r="O175" s="127"/>
      <c r="P175" s="127"/>
      <c r="Q175" s="127"/>
      <c r="R175" s="127"/>
      <c r="S175" s="127"/>
      <c r="T175" s="127"/>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70"/>
    </row>
    <row r="176" spans="1:47" ht="49.75" customHeight="1" x14ac:dyDescent="0.75">
      <c r="A176" s="2"/>
      <c r="B176" s="3"/>
      <c r="J176" s="9"/>
      <c r="K176" s="122"/>
      <c r="L176" s="123"/>
      <c r="M176" s="123"/>
      <c r="N176" s="123"/>
      <c r="O176" s="123"/>
      <c r="P176" s="123"/>
      <c r="Q176" s="123"/>
      <c r="R176" s="123"/>
      <c r="S176" s="123"/>
      <c r="T176" s="123"/>
      <c r="U176" s="123"/>
      <c r="V176" s="9"/>
      <c r="W176" s="9"/>
      <c r="X176" s="9"/>
      <c r="Y176" s="9"/>
      <c r="Z176" s="9"/>
      <c r="AA176" s="9"/>
      <c r="AB176" s="9"/>
      <c r="AC176" s="9"/>
      <c r="AD176" s="9"/>
      <c r="AE176" s="9"/>
      <c r="AF176" s="9"/>
      <c r="AG176" s="9"/>
      <c r="AH176" s="9"/>
      <c r="AI176" s="9"/>
      <c r="AJ176" s="9"/>
      <c r="AK176" s="9"/>
      <c r="AL176" s="9"/>
      <c r="AM176" s="9"/>
      <c r="AN176" s="9"/>
      <c r="AO176" s="9"/>
      <c r="AP176" s="9"/>
      <c r="AQ176" s="9"/>
      <c r="AR176" s="9"/>
      <c r="AS176" s="9"/>
      <c r="AT176" s="9"/>
      <c r="AU176" s="70"/>
    </row>
    <row r="177" spans="1:47" ht="14.75" x14ac:dyDescent="0.75">
      <c r="A177" s="2"/>
      <c r="B177" s="3">
        <v>2</v>
      </c>
      <c r="J177" s="9"/>
      <c r="K177" s="126" t="s">
        <v>162</v>
      </c>
      <c r="L177" s="127"/>
      <c r="M177" s="127"/>
      <c r="N177" s="127"/>
      <c r="O177" s="127"/>
      <c r="P177" s="127"/>
      <c r="Q177" s="127"/>
      <c r="R177" s="127"/>
      <c r="S177" s="127"/>
      <c r="T177" s="127"/>
      <c r="U177" s="9"/>
      <c r="V177" s="9"/>
      <c r="W177" s="9"/>
      <c r="X177" s="9"/>
      <c r="Y177" s="9"/>
      <c r="Z177" s="9"/>
      <c r="AA177" s="9"/>
      <c r="AB177" s="9"/>
      <c r="AC177" s="9"/>
      <c r="AD177" s="9"/>
      <c r="AE177" s="9"/>
      <c r="AF177" s="9"/>
      <c r="AG177" s="9"/>
      <c r="AH177" s="9"/>
      <c r="AI177" s="9"/>
      <c r="AJ177" s="9"/>
      <c r="AK177" s="9"/>
      <c r="AL177" s="9"/>
      <c r="AM177" s="9"/>
      <c r="AN177" s="9"/>
      <c r="AO177" s="9"/>
      <c r="AP177" s="9"/>
      <c r="AQ177" s="9"/>
      <c r="AR177" s="9"/>
      <c r="AS177" s="9"/>
      <c r="AT177" s="9"/>
      <c r="AU177" s="70"/>
    </row>
    <row r="178" spans="1:47" ht="49.75" customHeight="1" x14ac:dyDescent="0.75">
      <c r="A178" s="2"/>
      <c r="B178" s="3"/>
      <c r="J178" s="9"/>
      <c r="K178" s="122"/>
      <c r="L178" s="123"/>
      <c r="M178" s="123"/>
      <c r="N178" s="123"/>
      <c r="O178" s="123"/>
      <c r="P178" s="123"/>
      <c r="Q178" s="123"/>
      <c r="R178" s="123"/>
      <c r="S178" s="123"/>
      <c r="T178" s="123"/>
      <c r="U178" s="123"/>
      <c r="V178" s="9"/>
      <c r="W178" s="9"/>
      <c r="X178" s="9"/>
      <c r="Y178" s="9"/>
      <c r="Z178" s="9"/>
      <c r="AA178" s="9"/>
      <c r="AB178" s="9"/>
      <c r="AC178" s="9"/>
      <c r="AD178" s="9"/>
      <c r="AE178" s="9"/>
      <c r="AF178" s="9"/>
      <c r="AG178" s="9"/>
      <c r="AH178" s="9"/>
      <c r="AI178" s="9"/>
      <c r="AJ178" s="9"/>
      <c r="AK178" s="9"/>
      <c r="AL178" s="9"/>
      <c r="AM178" s="9"/>
      <c r="AN178" s="9"/>
      <c r="AO178" s="9"/>
      <c r="AP178" s="9"/>
      <c r="AQ178" s="9"/>
      <c r="AR178" s="9"/>
      <c r="AS178" s="9"/>
      <c r="AT178" s="9"/>
      <c r="AU178" s="70"/>
    </row>
    <row r="179" spans="1:47" ht="14.75" x14ac:dyDescent="0.75">
      <c r="A179" s="2"/>
      <c r="B179" s="3">
        <v>2</v>
      </c>
      <c r="J179" s="9"/>
      <c r="K179" s="126" t="s">
        <v>249</v>
      </c>
      <c r="L179" s="127"/>
      <c r="M179" s="127"/>
      <c r="N179" s="127"/>
      <c r="O179" s="127"/>
      <c r="P179" s="127"/>
      <c r="Q179" s="127"/>
      <c r="R179" s="127"/>
      <c r="S179" s="127"/>
      <c r="T179" s="127"/>
      <c r="U179" s="9"/>
      <c r="V179" s="9"/>
      <c r="W179" s="9"/>
      <c r="X179" s="9"/>
      <c r="Y179" s="9"/>
      <c r="Z179" s="9"/>
      <c r="AA179" s="9"/>
      <c r="AB179" s="9"/>
      <c r="AC179" s="9"/>
      <c r="AD179" s="9"/>
      <c r="AE179" s="9"/>
      <c r="AF179" s="9"/>
      <c r="AG179" s="9"/>
      <c r="AH179" s="9"/>
      <c r="AI179" s="9"/>
      <c r="AJ179" s="9"/>
      <c r="AK179" s="9"/>
      <c r="AL179" s="9"/>
      <c r="AM179" s="9"/>
      <c r="AN179" s="9"/>
      <c r="AO179" s="9"/>
      <c r="AP179" s="9"/>
      <c r="AQ179" s="9"/>
      <c r="AR179" s="9"/>
      <c r="AS179" s="9"/>
      <c r="AT179" s="9"/>
      <c r="AU179" s="70"/>
    </row>
    <row r="180" spans="1:47" ht="49.75" customHeight="1" x14ac:dyDescent="0.75">
      <c r="A180" s="2"/>
      <c r="B180" s="3"/>
      <c r="J180" s="9"/>
      <c r="K180" s="122"/>
      <c r="L180" s="123"/>
      <c r="M180" s="123"/>
      <c r="N180" s="123"/>
      <c r="O180" s="123"/>
      <c r="P180" s="123"/>
      <c r="Q180" s="123"/>
      <c r="R180" s="123"/>
      <c r="S180" s="123"/>
      <c r="T180" s="123"/>
      <c r="U180" s="123"/>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70"/>
    </row>
    <row r="181" spans="1:47" x14ac:dyDescent="0.65">
      <c r="A181" s="2"/>
      <c r="B181" s="3"/>
      <c r="J181" s="9"/>
      <c r="K181" s="9"/>
      <c r="L181" s="9"/>
      <c r="M181" s="9"/>
      <c r="N181" s="9"/>
      <c r="O181" s="9"/>
      <c r="P181" s="9"/>
      <c r="Q181" s="9"/>
      <c r="R181" s="9"/>
      <c r="S181" s="9"/>
      <c r="T181" s="9"/>
      <c r="U181" s="9"/>
      <c r="V181" s="9"/>
      <c r="W181" s="9"/>
      <c r="X181" s="9"/>
      <c r="Y181" s="9"/>
      <c r="Z181" s="9"/>
      <c r="AA181" s="9"/>
      <c r="AB181" s="9"/>
      <c r="AC181" s="9"/>
      <c r="AD181" s="9"/>
      <c r="AE181" s="9"/>
      <c r="AF181" s="9"/>
      <c r="AG181" s="9"/>
      <c r="AH181" s="9"/>
      <c r="AI181" s="9"/>
      <c r="AJ181" s="9"/>
      <c r="AK181" s="9"/>
      <c r="AL181" s="9"/>
      <c r="AM181" s="9"/>
      <c r="AN181" s="9"/>
      <c r="AO181" s="9"/>
      <c r="AP181" s="9"/>
      <c r="AQ181" s="9"/>
      <c r="AR181" s="9"/>
      <c r="AS181" s="9"/>
      <c r="AT181" s="9"/>
      <c r="AU181" s="70"/>
    </row>
    <row r="182" spans="1:47" x14ac:dyDescent="0.65">
      <c r="A182" s="2"/>
      <c r="B182" s="3"/>
      <c r="J182" s="46"/>
      <c r="K182" s="46"/>
      <c r="L182" s="46" t="s">
        <v>105</v>
      </c>
      <c r="M182" s="46"/>
      <c r="N182" s="46"/>
      <c r="O182" s="46"/>
      <c r="P182" s="46"/>
      <c r="Q182" s="46"/>
      <c r="R182" s="46"/>
      <c r="S182" s="46"/>
      <c r="T182" s="46"/>
      <c r="U182" s="46"/>
      <c r="V182" s="46"/>
      <c r="W182" s="9"/>
      <c r="X182" s="9"/>
      <c r="Y182" s="9"/>
      <c r="Z182" s="9"/>
      <c r="AA182" s="9"/>
      <c r="AB182" s="9"/>
      <c r="AC182" s="9"/>
      <c r="AD182" s="9"/>
      <c r="AE182" s="9"/>
      <c r="AF182" s="9"/>
      <c r="AG182" s="9"/>
      <c r="AH182" s="9"/>
      <c r="AI182" s="9"/>
      <c r="AJ182" s="9"/>
      <c r="AK182" s="9"/>
      <c r="AL182" s="9"/>
      <c r="AM182" s="9"/>
      <c r="AN182" s="9"/>
      <c r="AO182" s="9"/>
      <c r="AP182" s="9"/>
      <c r="AQ182" s="9"/>
      <c r="AR182" s="9"/>
      <c r="AS182" s="9"/>
      <c r="AT182" s="9"/>
      <c r="AU182" s="70"/>
    </row>
    <row r="183" spans="1:47" x14ac:dyDescent="0.65">
      <c r="A183" s="2"/>
      <c r="B183" s="3"/>
      <c r="J183" s="46"/>
      <c r="K183" s="46"/>
      <c r="L183" s="46" t="s">
        <v>250</v>
      </c>
      <c r="M183" s="46"/>
      <c r="N183" s="46"/>
      <c r="O183" s="46"/>
      <c r="P183" s="46"/>
      <c r="Q183" s="46"/>
      <c r="R183" s="46"/>
      <c r="S183" s="46"/>
      <c r="T183" s="46"/>
      <c r="U183" s="46"/>
      <c r="V183" s="46"/>
      <c r="W183" s="9"/>
      <c r="X183" s="9"/>
      <c r="Y183" s="9"/>
      <c r="Z183" s="9"/>
      <c r="AA183" s="9"/>
      <c r="AB183" s="9"/>
      <c r="AC183" s="9"/>
      <c r="AD183" s="9"/>
      <c r="AE183" s="9"/>
      <c r="AF183" s="9"/>
      <c r="AG183" s="9"/>
      <c r="AH183" s="9"/>
      <c r="AI183" s="9"/>
      <c r="AJ183" s="9"/>
      <c r="AK183" s="9"/>
      <c r="AL183" s="9"/>
      <c r="AM183" s="9"/>
      <c r="AN183" s="9"/>
      <c r="AO183" s="9"/>
      <c r="AP183" s="9"/>
      <c r="AQ183" s="9"/>
      <c r="AR183" s="9"/>
      <c r="AS183" s="9"/>
      <c r="AT183" s="9"/>
      <c r="AU183" s="70"/>
    </row>
    <row r="184" spans="1:47" x14ac:dyDescent="0.65">
      <c r="A184" s="2"/>
      <c r="B184" s="3"/>
      <c r="C184" s="1"/>
      <c r="D184" s="85">
        <v>2016</v>
      </c>
      <c r="E184" s="85">
        <v>2017</v>
      </c>
      <c r="F184" s="85">
        <v>2018</v>
      </c>
      <c r="G184" s="85">
        <v>2019</v>
      </c>
      <c r="H184" s="85">
        <v>2020</v>
      </c>
      <c r="I184" s="85">
        <v>2021</v>
      </c>
      <c r="V184" s="9"/>
      <c r="W184" s="9"/>
      <c r="X184" s="9"/>
      <c r="Y184" s="9"/>
      <c r="Z184" s="9"/>
      <c r="AA184" s="9"/>
      <c r="AB184" s="9"/>
      <c r="AC184" s="9"/>
      <c r="AD184" s="9"/>
      <c r="AE184" s="9"/>
      <c r="AF184" s="9"/>
      <c r="AG184" s="9"/>
      <c r="AH184" s="9"/>
      <c r="AI184" s="9"/>
      <c r="AJ184" s="9"/>
      <c r="AK184" s="9"/>
      <c r="AL184" s="9"/>
      <c r="AM184" s="9"/>
      <c r="AN184" s="9"/>
      <c r="AO184" s="9"/>
      <c r="AP184" s="9"/>
      <c r="AQ184" s="9"/>
      <c r="AR184" s="9"/>
      <c r="AS184" s="9"/>
      <c r="AT184" s="9"/>
      <c r="AU184" s="70"/>
    </row>
    <row r="185" spans="1:47" x14ac:dyDescent="0.65">
      <c r="A185" s="2">
        <v>7</v>
      </c>
      <c r="B185" s="3"/>
      <c r="C185" s="53"/>
      <c r="D185" s="86"/>
      <c r="E185" s="86"/>
      <c r="F185" s="86"/>
      <c r="G185" s="86"/>
      <c r="H185" s="86"/>
      <c r="I185" s="86"/>
    </row>
    <row r="186" spans="1:47" x14ac:dyDescent="0.65">
      <c r="A186" s="2"/>
      <c r="B186" s="3"/>
      <c r="C186" s="53" t="s">
        <v>177</v>
      </c>
      <c r="D186" s="86" t="s">
        <v>176</v>
      </c>
      <c r="E186" s="86" t="s">
        <v>176</v>
      </c>
      <c r="F186" s="86" t="s">
        <v>176</v>
      </c>
      <c r="G186" s="86" t="s">
        <v>176</v>
      </c>
      <c r="H186" s="86" t="s">
        <v>176</v>
      </c>
      <c r="I186" s="86" t="s">
        <v>176</v>
      </c>
    </row>
    <row r="187" spans="1:47" x14ac:dyDescent="0.65">
      <c r="A187" s="2"/>
      <c r="B187" s="3"/>
      <c r="C187" s="52" t="s">
        <v>178</v>
      </c>
      <c r="D187" s="87" t="s">
        <v>176</v>
      </c>
      <c r="E187" s="87" t="s">
        <v>176</v>
      </c>
      <c r="F187" s="87" t="s">
        <v>176</v>
      </c>
      <c r="G187" s="87" t="s">
        <v>176</v>
      </c>
      <c r="H187" s="87" t="s">
        <v>176</v>
      </c>
      <c r="I187" s="87" t="s">
        <v>176</v>
      </c>
      <c r="K187" s="5" t="s">
        <v>209</v>
      </c>
    </row>
    <row r="188" spans="1:47" x14ac:dyDescent="0.65">
      <c r="A188" s="2"/>
      <c r="B188" s="3">
        <v>2</v>
      </c>
      <c r="C188" s="52" t="s">
        <v>179</v>
      </c>
      <c r="D188" s="87">
        <v>660604</v>
      </c>
      <c r="E188" s="87">
        <v>883911</v>
      </c>
      <c r="F188" s="87">
        <v>1092584</v>
      </c>
      <c r="G188" s="87">
        <v>1214010</v>
      </c>
      <c r="H188" s="87">
        <v>1430390</v>
      </c>
      <c r="I188" s="87">
        <v>1564987</v>
      </c>
      <c r="K188" s="5" t="s">
        <v>204</v>
      </c>
    </row>
    <row r="189" spans="1:47" ht="14.75" x14ac:dyDescent="0.75">
      <c r="A189" s="32"/>
      <c r="B189" s="3"/>
      <c r="C189" s="94" t="s">
        <v>180</v>
      </c>
      <c r="D189" s="86">
        <v>337832</v>
      </c>
      <c r="E189" s="86">
        <v>438114</v>
      </c>
      <c r="F189" s="86">
        <v>518612</v>
      </c>
      <c r="G189" s="86">
        <v>658362</v>
      </c>
      <c r="H189" s="86">
        <v>758241</v>
      </c>
      <c r="I189" s="86">
        <v>1013465</v>
      </c>
      <c r="K189" s="122"/>
      <c r="L189" s="123"/>
      <c r="M189" s="123"/>
      <c r="N189" s="123"/>
      <c r="O189" s="123"/>
      <c r="P189" s="123"/>
      <c r="Q189" s="123"/>
      <c r="R189" s="123"/>
      <c r="S189" s="123"/>
      <c r="T189" s="123"/>
      <c r="U189" s="123"/>
      <c r="V189" s="33"/>
    </row>
    <row r="190" spans="1:47" ht="14.75" x14ac:dyDescent="0.75">
      <c r="A190" s="32"/>
      <c r="B190" s="3"/>
      <c r="C190" s="53" t="s">
        <v>195</v>
      </c>
      <c r="D190" s="89">
        <v>3457</v>
      </c>
      <c r="E190" s="89">
        <v>12638</v>
      </c>
      <c r="F190" s="89">
        <v>18544</v>
      </c>
      <c r="G190" s="89">
        <v>11721</v>
      </c>
      <c r="H190" s="89">
        <v>1920</v>
      </c>
      <c r="I190" s="89">
        <v>1223</v>
      </c>
      <c r="K190" s="122"/>
      <c r="L190" s="123"/>
      <c r="M190" s="123"/>
      <c r="N190" s="123"/>
      <c r="O190" s="123"/>
      <c r="P190" s="123"/>
      <c r="Q190" s="123"/>
      <c r="R190" s="123"/>
      <c r="S190" s="123"/>
      <c r="T190" s="123"/>
      <c r="U190" s="123"/>
    </row>
    <row r="191" spans="1:47" ht="14.75" x14ac:dyDescent="0.75">
      <c r="A191" s="32"/>
      <c r="B191" s="3"/>
      <c r="C191" s="52" t="s">
        <v>181</v>
      </c>
      <c r="D191" s="97">
        <v>341289</v>
      </c>
      <c r="E191" s="97">
        <v>450752</v>
      </c>
      <c r="F191" s="97">
        <v>537156</v>
      </c>
      <c r="G191" s="97">
        <v>670083</v>
      </c>
      <c r="H191" s="97">
        <v>760161</v>
      </c>
      <c r="I191" s="97">
        <v>1014688</v>
      </c>
      <c r="K191" s="122"/>
      <c r="L191" s="123"/>
      <c r="M191" s="123"/>
      <c r="N191" s="123"/>
      <c r="O191" s="123"/>
      <c r="P191" s="123"/>
      <c r="Q191" s="123"/>
      <c r="R191" s="123"/>
      <c r="S191" s="123"/>
      <c r="T191" s="123"/>
      <c r="U191" s="123"/>
    </row>
    <row r="192" spans="1:47" x14ac:dyDescent="0.65">
      <c r="A192" s="32"/>
      <c r="B192" s="3">
        <v>2</v>
      </c>
      <c r="C192" s="53" t="s">
        <v>182</v>
      </c>
      <c r="D192" s="86">
        <v>319315</v>
      </c>
      <c r="E192" s="86">
        <v>433159</v>
      </c>
      <c r="F192" s="86">
        <v>555428</v>
      </c>
      <c r="G192" s="86">
        <v>543927</v>
      </c>
      <c r="H192" s="86">
        <v>670229</v>
      </c>
      <c r="I192" s="86">
        <v>550299</v>
      </c>
      <c r="K192" s="5" t="s">
        <v>205</v>
      </c>
    </row>
    <row r="193" spans="1:44" ht="14.75" x14ac:dyDescent="0.75">
      <c r="A193" s="32"/>
      <c r="B193" s="3"/>
      <c r="C193" s="53" t="s">
        <v>183</v>
      </c>
      <c r="D193" s="86" t="s">
        <v>176</v>
      </c>
      <c r="E193" s="86" t="s">
        <v>176</v>
      </c>
      <c r="F193" s="86" t="s">
        <v>176</v>
      </c>
      <c r="G193" s="86" t="s">
        <v>176</v>
      </c>
      <c r="H193" s="86" t="s">
        <v>176</v>
      </c>
      <c r="I193" s="86" t="s">
        <v>176</v>
      </c>
      <c r="K193" s="122"/>
      <c r="L193" s="123"/>
      <c r="M193" s="123"/>
      <c r="N193" s="123"/>
      <c r="O193" s="123"/>
      <c r="P193" s="123"/>
      <c r="Q193" s="123"/>
      <c r="R193" s="123"/>
      <c r="S193" s="123"/>
      <c r="T193" s="123"/>
      <c r="U193" s="123"/>
    </row>
    <row r="194" spans="1:44" ht="14.75" x14ac:dyDescent="0.75">
      <c r="A194" s="32"/>
      <c r="B194" s="3"/>
      <c r="C194" s="55" t="s">
        <v>196</v>
      </c>
      <c r="D194" s="96">
        <v>66828</v>
      </c>
      <c r="E194" s="96">
        <v>84771</v>
      </c>
      <c r="F194" s="96">
        <v>97501</v>
      </c>
      <c r="G194" s="96">
        <v>83103</v>
      </c>
      <c r="H194" s="96">
        <v>100770</v>
      </c>
      <c r="I194" s="96">
        <v>99190</v>
      </c>
      <c r="K194" s="122"/>
      <c r="L194" s="123"/>
      <c r="M194" s="123"/>
      <c r="N194" s="123"/>
      <c r="O194" s="123"/>
      <c r="P194" s="123"/>
      <c r="Q194" s="123"/>
      <c r="R194" s="123"/>
      <c r="S194" s="123"/>
      <c r="T194" s="123"/>
      <c r="U194" s="123"/>
    </row>
    <row r="195" spans="1:44" ht="15.5" thickBot="1" x14ac:dyDescent="0.9">
      <c r="A195" s="32"/>
      <c r="B195" s="3"/>
      <c r="C195" s="53" t="s">
        <v>197</v>
      </c>
      <c r="D195" s="95">
        <v>115125</v>
      </c>
      <c r="E195" s="95">
        <v>162110</v>
      </c>
      <c r="F195" s="95">
        <v>210411</v>
      </c>
      <c r="G195" s="95">
        <v>231548</v>
      </c>
      <c r="H195" s="95">
        <v>265475</v>
      </c>
      <c r="I195" s="95">
        <v>289848</v>
      </c>
      <c r="K195" s="122"/>
      <c r="L195" s="123"/>
      <c r="M195" s="123"/>
      <c r="N195" s="123"/>
      <c r="O195" s="123"/>
      <c r="P195" s="123"/>
      <c r="Q195" s="123"/>
      <c r="R195" s="123"/>
      <c r="S195" s="123"/>
      <c r="T195" s="123"/>
      <c r="U195" s="123"/>
    </row>
    <row r="196" spans="1:44" ht="28.5" customHeight="1" thickTop="1" x14ac:dyDescent="0.65">
      <c r="A196" s="32"/>
      <c r="B196" s="3">
        <v>2</v>
      </c>
      <c r="C196" s="53" t="s">
        <v>184</v>
      </c>
      <c r="D196" s="86">
        <v>181953</v>
      </c>
      <c r="E196" s="86">
        <v>246881</v>
      </c>
      <c r="F196" s="86">
        <v>307912</v>
      </c>
      <c r="G196" s="86">
        <v>314651</v>
      </c>
      <c r="H196" s="86">
        <v>366245</v>
      </c>
      <c r="I196" s="86">
        <v>389038</v>
      </c>
      <c r="K196" s="5" t="s">
        <v>206</v>
      </c>
    </row>
    <row r="197" spans="1:44" ht="14.75" x14ac:dyDescent="0.75">
      <c r="A197" s="32"/>
      <c r="B197" s="3"/>
      <c r="C197" s="60" t="s">
        <v>198</v>
      </c>
      <c r="D197" s="84">
        <v>79805</v>
      </c>
      <c r="E197" s="84">
        <v>113149</v>
      </c>
      <c r="F197" s="84">
        <v>140629</v>
      </c>
      <c r="G197" s="84">
        <v>141607</v>
      </c>
      <c r="H197" s="84">
        <v>156670</v>
      </c>
      <c r="I197" s="84">
        <v>161331</v>
      </c>
      <c r="K197" s="122"/>
      <c r="L197" s="123"/>
      <c r="M197" s="123"/>
      <c r="N197" s="123"/>
      <c r="O197" s="123"/>
      <c r="P197" s="123"/>
      <c r="Q197" s="123"/>
      <c r="R197" s="123"/>
      <c r="S197" s="123"/>
      <c r="T197" s="123"/>
      <c r="U197" s="123"/>
      <c r="AN197" s="38"/>
      <c r="AO197" s="38"/>
      <c r="AP197" s="38"/>
      <c r="AQ197" s="38"/>
      <c r="AR197" s="38"/>
    </row>
    <row r="198" spans="1:44" ht="14.75" x14ac:dyDescent="0.75">
      <c r="A198" s="32"/>
      <c r="B198" s="3"/>
      <c r="C198" s="55" t="s">
        <v>199</v>
      </c>
      <c r="D198" s="90">
        <v>0</v>
      </c>
      <c r="E198" s="90">
        <v>439</v>
      </c>
      <c r="F198" s="90">
        <v>1065</v>
      </c>
      <c r="G198" s="90">
        <v>1051</v>
      </c>
      <c r="H198" s="90">
        <v>992</v>
      </c>
      <c r="I198" s="90">
        <v>1030</v>
      </c>
      <c r="K198" s="122"/>
      <c r="L198" s="123"/>
      <c r="M198" s="123"/>
      <c r="N198" s="123"/>
      <c r="O198" s="123"/>
      <c r="P198" s="123"/>
      <c r="Q198" s="123"/>
      <c r="R198" s="123"/>
      <c r="S198" s="123"/>
      <c r="T198" s="123"/>
      <c r="U198" s="123"/>
      <c r="AN198" s="38"/>
      <c r="AO198" s="38"/>
      <c r="AP198" s="38"/>
      <c r="AQ198" s="38"/>
      <c r="AR198" s="38"/>
    </row>
    <row r="199" spans="1:44" ht="14.75" x14ac:dyDescent="0.75">
      <c r="A199" s="32"/>
      <c r="B199" s="3"/>
      <c r="C199" s="53"/>
      <c r="D199" s="86" t="s">
        <v>176</v>
      </c>
      <c r="E199" s="86" t="s">
        <v>176</v>
      </c>
      <c r="F199" s="86" t="s">
        <v>176</v>
      </c>
      <c r="G199" s="86" t="s">
        <v>176</v>
      </c>
      <c r="H199" s="86" t="s">
        <v>176</v>
      </c>
      <c r="I199" s="86" t="s">
        <v>176</v>
      </c>
      <c r="K199" s="122"/>
      <c r="L199" s="123"/>
      <c r="M199" s="123"/>
      <c r="N199" s="123"/>
      <c r="O199" s="123"/>
      <c r="P199" s="123"/>
      <c r="Q199" s="123"/>
      <c r="R199" s="123"/>
      <c r="S199" s="123"/>
      <c r="T199" s="123"/>
      <c r="U199" s="123"/>
      <c r="AN199" s="39"/>
      <c r="AO199" s="39"/>
      <c r="AP199" s="39"/>
      <c r="AQ199" s="39"/>
      <c r="AR199" s="39"/>
    </row>
    <row r="200" spans="1:44" x14ac:dyDescent="0.65">
      <c r="A200" s="32"/>
      <c r="B200" s="3"/>
      <c r="C200" s="52" t="s">
        <v>200</v>
      </c>
      <c r="D200" s="88">
        <v>261758</v>
      </c>
      <c r="E200" s="88">
        <v>360469</v>
      </c>
      <c r="F200" s="88">
        <v>449606</v>
      </c>
      <c r="G200" s="88">
        <v>457309</v>
      </c>
      <c r="H200" s="88">
        <v>523907</v>
      </c>
      <c r="I200" s="88">
        <v>551399</v>
      </c>
      <c r="V200" s="38"/>
    </row>
    <row r="201" spans="1:44" x14ac:dyDescent="0.65">
      <c r="A201" s="32"/>
      <c r="B201" s="3">
        <v>2</v>
      </c>
      <c r="C201" s="52" t="s">
        <v>185</v>
      </c>
      <c r="D201" s="87">
        <v>57557</v>
      </c>
      <c r="E201" s="87">
        <v>72690</v>
      </c>
      <c r="F201" s="87">
        <v>105822</v>
      </c>
      <c r="G201" s="87">
        <v>86618</v>
      </c>
      <c r="H201" s="87">
        <v>146322</v>
      </c>
      <c r="I201" s="87">
        <v>-1100</v>
      </c>
      <c r="K201" s="5" t="s">
        <v>207</v>
      </c>
    </row>
    <row r="202" spans="1:44" ht="15.5" thickBot="1" x14ac:dyDescent="0.9">
      <c r="A202" s="32"/>
      <c r="B202" s="3"/>
      <c r="C202" s="61" t="s">
        <v>201</v>
      </c>
      <c r="D202" s="91">
        <v>3804</v>
      </c>
      <c r="E202" s="91">
        <v>3676</v>
      </c>
      <c r="F202" s="91">
        <v>2800</v>
      </c>
      <c r="G202" s="91">
        <v>12215</v>
      </c>
      <c r="H202" s="91">
        <v>41593</v>
      </c>
      <c r="I202" s="91">
        <v>29384</v>
      </c>
      <c r="K202" s="122"/>
      <c r="L202" s="123"/>
      <c r="M202" s="123"/>
      <c r="N202" s="123"/>
      <c r="O202" s="123"/>
      <c r="P202" s="123"/>
      <c r="Q202" s="123"/>
      <c r="R202" s="123"/>
      <c r="S202" s="123"/>
      <c r="T202" s="123"/>
      <c r="U202" s="123"/>
      <c r="AO202" s="38"/>
      <c r="AP202" s="38"/>
      <c r="AQ202" s="38"/>
      <c r="AR202" s="38"/>
    </row>
    <row r="203" spans="1:44" ht="14.75" x14ac:dyDescent="0.75">
      <c r="A203" s="32"/>
      <c r="B203" s="3"/>
      <c r="C203" s="61" t="s">
        <v>186</v>
      </c>
      <c r="D203" s="92">
        <v>61361</v>
      </c>
      <c r="E203" s="92">
        <v>76366</v>
      </c>
      <c r="F203" s="92">
        <v>108622</v>
      </c>
      <c r="G203" s="92">
        <v>98833</v>
      </c>
      <c r="H203" s="92">
        <v>187915</v>
      </c>
      <c r="I203" s="92">
        <v>28284</v>
      </c>
      <c r="K203" s="122"/>
      <c r="L203" s="123"/>
      <c r="M203" s="123"/>
      <c r="N203" s="123"/>
      <c r="O203" s="123"/>
      <c r="P203" s="123"/>
      <c r="Q203" s="123"/>
      <c r="R203" s="123"/>
      <c r="S203" s="123"/>
      <c r="T203" s="123"/>
      <c r="U203" s="123"/>
      <c r="AO203" s="38"/>
      <c r="AP203" s="38"/>
      <c r="AQ203" s="38"/>
      <c r="AR203" s="38"/>
    </row>
    <row r="204" spans="1:44" ht="14.75" x14ac:dyDescent="0.75">
      <c r="A204" s="32"/>
      <c r="B204" s="3"/>
      <c r="C204" s="61" t="s">
        <v>187</v>
      </c>
      <c r="D204" s="98">
        <v>19422</v>
      </c>
      <c r="E204" s="98">
        <v>25402</v>
      </c>
      <c r="F204" s="98">
        <v>20630</v>
      </c>
      <c r="G204" s="98">
        <v>13533</v>
      </c>
      <c r="H204" s="98">
        <v>40847</v>
      </c>
      <c r="I204" s="98">
        <v>-2106</v>
      </c>
      <c r="K204" s="122"/>
      <c r="L204" s="123"/>
      <c r="M204" s="123"/>
      <c r="N204" s="123"/>
      <c r="O204" s="123"/>
      <c r="P204" s="123"/>
      <c r="Q204" s="123"/>
      <c r="R204" s="123"/>
      <c r="S204" s="123"/>
      <c r="T204" s="123"/>
      <c r="U204" s="123"/>
      <c r="AO204" s="39"/>
      <c r="AP204" s="39"/>
      <c r="AQ204" s="39"/>
      <c r="AR204" s="39"/>
    </row>
    <row r="205" spans="1:44" ht="15" thickBot="1" x14ac:dyDescent="0.8">
      <c r="A205" s="32"/>
      <c r="B205" s="3"/>
      <c r="C205" s="61" t="s">
        <v>188</v>
      </c>
      <c r="D205" s="99">
        <v>41939</v>
      </c>
      <c r="E205" s="99">
        <v>50964</v>
      </c>
      <c r="F205" s="99">
        <v>87992</v>
      </c>
      <c r="G205" s="99">
        <v>85300</v>
      </c>
      <c r="H205" s="99">
        <v>147068</v>
      </c>
      <c r="I205" s="99">
        <v>30390</v>
      </c>
    </row>
    <row r="206" spans="1:44" ht="15" thickTop="1" x14ac:dyDescent="0.65">
      <c r="A206" s="32"/>
      <c r="B206" s="3">
        <v>2</v>
      </c>
      <c r="C206" s="61"/>
      <c r="D206" s="93"/>
      <c r="E206" s="93"/>
      <c r="F206" s="93"/>
      <c r="G206" s="93"/>
      <c r="H206" s="93"/>
      <c r="I206" s="93"/>
      <c r="K206" s="5" t="s">
        <v>251</v>
      </c>
    </row>
    <row r="207" spans="1:44" ht="14.75" x14ac:dyDescent="0.75">
      <c r="A207" s="32"/>
      <c r="B207" s="3"/>
      <c r="C207" s="61" t="s">
        <v>189</v>
      </c>
      <c r="D207" s="84" t="s">
        <v>176</v>
      </c>
      <c r="E207" s="84" t="s">
        <v>176</v>
      </c>
      <c r="F207" s="84" t="s">
        <v>176</v>
      </c>
      <c r="G207" s="84" t="s">
        <v>176</v>
      </c>
      <c r="H207" s="84" t="s">
        <v>176</v>
      </c>
      <c r="I207" s="84" t="s">
        <v>176</v>
      </c>
      <c r="K207" s="122"/>
      <c r="L207" s="123"/>
      <c r="M207" s="123"/>
      <c r="N207" s="123"/>
      <c r="O207" s="123"/>
      <c r="P207" s="123"/>
      <c r="Q207" s="123"/>
      <c r="R207" s="123"/>
      <c r="S207" s="123"/>
      <c r="T207" s="123"/>
      <c r="U207" s="123"/>
      <c r="AO207" s="38"/>
      <c r="AP207" s="38"/>
      <c r="AQ207" s="38"/>
      <c r="AR207" s="38"/>
    </row>
    <row r="208" spans="1:44" ht="14.75" x14ac:dyDescent="0.75">
      <c r="A208" s="32"/>
      <c r="B208" s="3"/>
      <c r="C208" s="61" t="s">
        <v>190</v>
      </c>
      <c r="D208" s="93">
        <v>1.51</v>
      </c>
      <c r="E208" s="93">
        <v>1.85</v>
      </c>
      <c r="F208" s="93">
        <v>3.18</v>
      </c>
      <c r="G208" s="93">
        <v>3.04</v>
      </c>
      <c r="H208" s="93">
        <v>5.23</v>
      </c>
      <c r="I208" s="93">
        <v>1.1000000000000001</v>
      </c>
      <c r="K208" s="122"/>
      <c r="L208" s="123"/>
      <c r="M208" s="123"/>
      <c r="N208" s="123"/>
      <c r="O208" s="123"/>
      <c r="P208" s="123"/>
      <c r="Q208" s="123"/>
      <c r="R208" s="123"/>
      <c r="S208" s="123"/>
      <c r="T208" s="123"/>
      <c r="U208" s="123"/>
      <c r="AO208" s="38"/>
      <c r="AP208" s="38"/>
      <c r="AQ208" s="38"/>
      <c r="AR208" s="38"/>
    </row>
    <row r="209" spans="1:46" ht="14.75" x14ac:dyDescent="0.75">
      <c r="A209" s="32"/>
      <c r="B209" s="3"/>
      <c r="C209" s="61" t="s">
        <v>191</v>
      </c>
      <c r="D209" s="93">
        <v>1.51</v>
      </c>
      <c r="E209" s="93">
        <v>1.85</v>
      </c>
      <c r="F209" s="93">
        <v>3.18</v>
      </c>
      <c r="G209" s="93">
        <v>3.04</v>
      </c>
      <c r="H209" s="93">
        <v>5.23</v>
      </c>
      <c r="I209" s="93">
        <v>1.1000000000000001</v>
      </c>
      <c r="K209" s="122"/>
      <c r="L209" s="123"/>
      <c r="M209" s="123"/>
      <c r="N209" s="123"/>
      <c r="O209" s="123"/>
      <c r="P209" s="123"/>
      <c r="Q209" s="123"/>
      <c r="R209" s="123"/>
      <c r="S209" s="123"/>
      <c r="T209" s="123"/>
      <c r="U209" s="123"/>
      <c r="AO209" s="39"/>
      <c r="AP209" s="39"/>
      <c r="AQ209" s="39"/>
      <c r="AR209" s="39"/>
    </row>
    <row r="210" spans="1:46" x14ac:dyDescent="0.65">
      <c r="A210" s="32"/>
      <c r="B210" s="3">
        <v>2</v>
      </c>
      <c r="C210" s="61" t="s">
        <v>192</v>
      </c>
      <c r="D210" s="93" t="s">
        <v>176</v>
      </c>
      <c r="E210" s="93" t="s">
        <v>176</v>
      </c>
      <c r="F210" s="93" t="s">
        <v>176</v>
      </c>
      <c r="G210" s="93" t="s">
        <v>176</v>
      </c>
      <c r="H210" s="93" t="s">
        <v>176</v>
      </c>
      <c r="I210" s="93" t="s">
        <v>176</v>
      </c>
      <c r="K210" s="5" t="s">
        <v>208</v>
      </c>
      <c r="V210" s="38"/>
    </row>
    <row r="211" spans="1:46" ht="14.75" x14ac:dyDescent="0.75">
      <c r="A211" s="32"/>
      <c r="B211" s="3"/>
      <c r="C211" s="61" t="s">
        <v>193</v>
      </c>
      <c r="D211" s="93">
        <v>1.48</v>
      </c>
      <c r="E211" s="93">
        <v>1.77</v>
      </c>
      <c r="F211" s="93">
        <v>3.07</v>
      </c>
      <c r="G211" s="93">
        <v>2.97</v>
      </c>
      <c r="H211" s="93">
        <v>5.14</v>
      </c>
      <c r="I211" s="93">
        <v>1.08</v>
      </c>
      <c r="K211" s="122"/>
      <c r="L211" s="123"/>
      <c r="M211" s="123"/>
      <c r="N211" s="123"/>
      <c r="O211" s="123"/>
      <c r="P211" s="123"/>
      <c r="Q211" s="123"/>
      <c r="R211" s="123"/>
      <c r="S211" s="123"/>
      <c r="T211" s="123"/>
      <c r="U211" s="123"/>
    </row>
    <row r="212" spans="1:46" ht="14.75" x14ac:dyDescent="0.75">
      <c r="A212" s="32"/>
      <c r="B212" s="3"/>
      <c r="C212" s="61" t="s">
        <v>194</v>
      </c>
      <c r="D212" s="93">
        <v>1.48</v>
      </c>
      <c r="E212" s="93">
        <v>1.77</v>
      </c>
      <c r="F212" s="93">
        <v>3.07</v>
      </c>
      <c r="G212" s="93">
        <v>2.97</v>
      </c>
      <c r="H212" s="93">
        <v>5.14</v>
      </c>
      <c r="I212" s="93">
        <v>1.08</v>
      </c>
      <c r="K212" s="122"/>
      <c r="L212" s="123"/>
      <c r="M212" s="123"/>
      <c r="N212" s="123"/>
      <c r="O212" s="123"/>
      <c r="P212" s="123"/>
      <c r="Q212" s="123"/>
      <c r="R212" s="123"/>
      <c r="S212" s="123"/>
      <c r="T212" s="123"/>
      <c r="U212" s="123"/>
    </row>
    <row r="213" spans="1:46" ht="14.75" x14ac:dyDescent="0.75">
      <c r="A213" s="32"/>
      <c r="B213" s="3"/>
      <c r="C213" s="61" t="s">
        <v>79</v>
      </c>
      <c r="D213" s="93">
        <f>SUM(D208:D212)</f>
        <v>5.98</v>
      </c>
      <c r="E213" s="93">
        <f t="shared" ref="E213:I213" si="0">SUM(E208:E212)</f>
        <v>7.24</v>
      </c>
      <c r="F213" s="93">
        <f t="shared" si="0"/>
        <v>12.5</v>
      </c>
      <c r="G213" s="93"/>
      <c r="H213" s="93">
        <f t="shared" si="0"/>
        <v>20.740000000000002</v>
      </c>
      <c r="I213" s="93">
        <f t="shared" si="0"/>
        <v>4.3600000000000003</v>
      </c>
      <c r="K213" s="122"/>
      <c r="L213" s="123"/>
      <c r="M213" s="123"/>
      <c r="N213" s="123"/>
      <c r="O213" s="123"/>
      <c r="P213" s="123"/>
      <c r="Q213" s="123"/>
      <c r="R213" s="123"/>
      <c r="S213" s="123"/>
      <c r="T213" s="123"/>
      <c r="U213" s="123"/>
      <c r="AO213" s="38"/>
      <c r="AP213" s="38"/>
      <c r="AQ213" s="38"/>
      <c r="AR213" s="38"/>
    </row>
    <row r="214" spans="1:46" x14ac:dyDescent="0.65">
      <c r="A214" s="32"/>
      <c r="B214" s="3"/>
      <c r="C214" s="60"/>
      <c r="AO214" s="38"/>
      <c r="AP214" s="38"/>
      <c r="AQ214" s="38"/>
      <c r="AR214" s="38"/>
    </row>
    <row r="215" spans="1:46" x14ac:dyDescent="0.65">
      <c r="A215" s="32"/>
      <c r="B215" s="3">
        <v>2</v>
      </c>
      <c r="C215" s="61" t="s">
        <v>72</v>
      </c>
      <c r="D215" s="93">
        <v>2138.8000000000002</v>
      </c>
      <c r="E215" s="93">
        <v>2356.1999999999998</v>
      </c>
      <c r="F215" s="93">
        <v>2361.8000000000002</v>
      </c>
      <c r="G215" s="93"/>
      <c r="H215" s="93">
        <v>2602.1</v>
      </c>
      <c r="I215" s="93">
        <f>2605.1+0</f>
        <v>2605.1</v>
      </c>
      <c r="K215" s="5" t="s">
        <v>216</v>
      </c>
      <c r="AO215" s="39"/>
      <c r="AP215" s="39"/>
      <c r="AQ215" s="39"/>
      <c r="AR215" s="39"/>
    </row>
    <row r="216" spans="1:46" ht="14.75" x14ac:dyDescent="0.75">
      <c r="A216" s="32"/>
      <c r="B216" s="3"/>
      <c r="C216" s="61" t="s">
        <v>73</v>
      </c>
      <c r="D216" s="93">
        <v>3103.3</v>
      </c>
      <c r="E216" s="93">
        <v>2821.3</v>
      </c>
      <c r="F216" s="93">
        <v>2884.5</v>
      </c>
      <c r="G216" s="93"/>
      <c r="H216" s="93">
        <v>2572.9</v>
      </c>
      <c r="I216" s="93">
        <v>2608.1</v>
      </c>
      <c r="K216" s="122"/>
      <c r="L216" s="123"/>
      <c r="M216" s="123"/>
      <c r="N216" s="123"/>
      <c r="O216" s="123"/>
      <c r="P216" s="123"/>
      <c r="Q216" s="123"/>
      <c r="R216" s="123"/>
      <c r="S216" s="123"/>
      <c r="T216" s="123"/>
      <c r="U216" s="123"/>
      <c r="AO216" s="38"/>
      <c r="AP216" s="38"/>
      <c r="AQ216" s="38"/>
      <c r="AR216" s="38"/>
    </row>
    <row r="217" spans="1:46" ht="14.75" x14ac:dyDescent="0.75">
      <c r="A217" s="32"/>
      <c r="B217" s="3"/>
      <c r="C217" s="61" t="s">
        <v>74</v>
      </c>
      <c r="D217" s="93">
        <v>9767.4</v>
      </c>
      <c r="E217" s="93">
        <v>9077.2999999999993</v>
      </c>
      <c r="F217" s="93">
        <v>10544.4</v>
      </c>
      <c r="G217" s="93"/>
      <c r="H217" s="93">
        <v>11582.7</v>
      </c>
      <c r="I217" s="93">
        <v>11033.8</v>
      </c>
      <c r="K217" s="122"/>
      <c r="L217" s="123"/>
      <c r="M217" s="123"/>
      <c r="N217" s="123"/>
      <c r="O217" s="123"/>
      <c r="P217" s="123"/>
      <c r="Q217" s="123"/>
      <c r="R217" s="123"/>
      <c r="S217" s="123"/>
      <c r="T217" s="123"/>
      <c r="U217" s="123"/>
      <c r="AO217" s="38"/>
      <c r="AP217" s="38"/>
      <c r="AQ217" s="38"/>
      <c r="AR217" s="38"/>
      <c r="AS217" s="39"/>
      <c r="AT217" s="39"/>
    </row>
    <row r="218" spans="1:46" ht="14.75" x14ac:dyDescent="0.75">
      <c r="A218" s="32"/>
      <c r="B218" s="3"/>
      <c r="C218" s="61" t="s">
        <v>75</v>
      </c>
      <c r="D218" s="93">
        <v>-111.7</v>
      </c>
      <c r="E218" s="93">
        <v>-136.5</v>
      </c>
      <c r="F218" s="93">
        <v>-121</v>
      </c>
      <c r="G218" s="93"/>
      <c r="H218" s="93">
        <v>-128.80000000000001</v>
      </c>
      <c r="I218" s="93">
        <v>-139.80000000000001</v>
      </c>
      <c r="K218" s="122"/>
      <c r="L218" s="123"/>
      <c r="M218" s="123"/>
      <c r="N218" s="123"/>
      <c r="O218" s="123"/>
      <c r="P218" s="123"/>
      <c r="Q218" s="123"/>
      <c r="R218" s="123"/>
      <c r="S218" s="123"/>
      <c r="T218" s="123"/>
      <c r="U218" s="123"/>
      <c r="AO218" s="39"/>
      <c r="AP218" s="39"/>
      <c r="AQ218" s="39"/>
      <c r="AR218" s="39"/>
      <c r="AS218" s="39"/>
      <c r="AT218" s="39"/>
    </row>
    <row r="219" spans="1:46" x14ac:dyDescent="0.65">
      <c r="A219" s="32"/>
      <c r="B219" s="3"/>
      <c r="C219" s="61" t="s">
        <v>76</v>
      </c>
      <c r="D219" s="93">
        <v>1844</v>
      </c>
      <c r="E219" s="93">
        <v>2199.6</v>
      </c>
      <c r="F219" s="93">
        <v>2113.4</v>
      </c>
      <c r="G219" s="93"/>
      <c r="H219" s="93">
        <v>2241.5</v>
      </c>
      <c r="I219" s="93">
        <v>2435.1</v>
      </c>
      <c r="AO219" s="38"/>
      <c r="AP219" s="38"/>
      <c r="AQ219" s="38"/>
      <c r="AR219" s="38"/>
      <c r="AS219" s="39"/>
      <c r="AT219" s="39"/>
    </row>
    <row r="220" spans="1:46" x14ac:dyDescent="0.65">
      <c r="A220" s="32"/>
      <c r="B220" s="3"/>
      <c r="C220" s="61" t="s">
        <v>77</v>
      </c>
      <c r="D220" s="93">
        <v>383.2</v>
      </c>
      <c r="E220" s="93">
        <v>400.5</v>
      </c>
      <c r="F220" s="93">
        <v>424.3</v>
      </c>
      <c r="G220" s="93"/>
      <c r="H220" s="93">
        <v>454</v>
      </c>
      <c r="I220" s="93">
        <v>462.3</v>
      </c>
      <c r="AO220" s="38"/>
      <c r="AP220" s="38"/>
      <c r="AQ220" s="38"/>
      <c r="AR220" s="38"/>
      <c r="AS220" s="39"/>
      <c r="AT220" s="39"/>
    </row>
    <row r="221" spans="1:46" x14ac:dyDescent="0.65">
      <c r="A221" s="32"/>
      <c r="B221" s="3"/>
      <c r="C221" s="61" t="s">
        <v>78</v>
      </c>
      <c r="D221" s="93">
        <f>+SUM(D215:D220)</f>
        <v>17125</v>
      </c>
      <c r="E221" s="93">
        <f>+SUM(E215:E220)</f>
        <v>16718.400000000001</v>
      </c>
      <c r="F221" s="93">
        <f>+SUM(F215:F220)</f>
        <v>18207.400000000001</v>
      </c>
      <c r="G221" s="93"/>
      <c r="H221" s="93">
        <f>+SUM(H215:H220)</f>
        <v>19324.400000000001</v>
      </c>
      <c r="I221" s="93">
        <f>+SUM(I215:I220)</f>
        <v>19004.599999999999</v>
      </c>
      <c r="AO221" s="39"/>
      <c r="AP221" s="39"/>
      <c r="AQ221" s="39"/>
      <c r="AR221" s="39"/>
    </row>
    <row r="222" spans="1:46" x14ac:dyDescent="0.65">
      <c r="A222" s="32"/>
      <c r="B222" s="3"/>
      <c r="C222" s="54"/>
      <c r="D222" s="100"/>
      <c r="E222" s="100"/>
      <c r="F222" s="100"/>
      <c r="G222" s="100"/>
      <c r="H222" s="100"/>
      <c r="I222" s="100"/>
    </row>
    <row r="223" spans="1:46" x14ac:dyDescent="0.65">
      <c r="A223" s="32"/>
      <c r="B223" s="3"/>
      <c r="C223" s="54"/>
      <c r="D223" s="101"/>
      <c r="E223" s="101"/>
      <c r="F223" s="101"/>
      <c r="G223" s="101"/>
      <c r="H223" s="101"/>
      <c r="I223" s="101"/>
    </row>
    <row r="224" spans="1:46" x14ac:dyDescent="0.65">
      <c r="A224" s="32"/>
      <c r="B224" s="3"/>
      <c r="C224" s="77" t="s">
        <v>163</v>
      </c>
      <c r="D224" s="102" t="s">
        <v>164</v>
      </c>
      <c r="E224" s="102" t="s">
        <v>165</v>
      </c>
      <c r="F224" s="102" t="s">
        <v>166</v>
      </c>
      <c r="G224" s="102" t="s">
        <v>167</v>
      </c>
      <c r="H224" s="102" t="s">
        <v>168</v>
      </c>
      <c r="I224" s="102" t="s">
        <v>169</v>
      </c>
      <c r="AO224" s="38"/>
      <c r="AP224" s="38"/>
      <c r="AQ224" s="38"/>
      <c r="AR224" s="38"/>
    </row>
    <row r="225" spans="1:46" ht="24.5" x14ac:dyDescent="0.75">
      <c r="A225" s="32"/>
      <c r="B225" s="3"/>
      <c r="C225" s="78" t="s">
        <v>170</v>
      </c>
      <c r="D225"/>
      <c r="E225"/>
      <c r="F225"/>
      <c r="G225"/>
      <c r="H225"/>
      <c r="I225"/>
      <c r="AO225" s="38"/>
      <c r="AP225" s="38"/>
      <c r="AQ225" s="38"/>
      <c r="AR225" s="38"/>
    </row>
    <row r="226" spans="1:46" x14ac:dyDescent="0.65">
      <c r="A226" s="32">
        <v>8</v>
      </c>
      <c r="B226" s="3"/>
      <c r="C226" s="109" t="str">
        <f>IF(SUBTOTAL(109,A230)=A230,"Assets","Total Assets")</f>
        <v>Assets</v>
      </c>
      <c r="D226" s="81" t="str">
        <f>IF(SUBTOTAL(109,A230)=A230,"",507912)</f>
        <v/>
      </c>
      <c r="E226" s="81" t="str">
        <f>IF(SUBTOTAL(109,A230)=A230,"",691522)</f>
        <v/>
      </c>
      <c r="F226" s="81" t="str">
        <f>IF(SUBTOTAL(109,A230)=A230,"",766961)</f>
        <v/>
      </c>
      <c r="G226" s="81" t="str">
        <f>IF(SUBTOTAL(109,A230)=A230,"",920753)</f>
        <v/>
      </c>
      <c r="H226" s="81" t="str">
        <f>IF(SUBTOTAL(109,A230)=A230,"",1189728)</f>
        <v/>
      </c>
      <c r="I226" s="81" t="str">
        <f>IF(SUBTOTAL(109,A230)=A230,"",1184429)</f>
        <v/>
      </c>
      <c r="K226" s="5" t="s">
        <v>229</v>
      </c>
      <c r="AO226" s="39"/>
      <c r="AP226" s="39"/>
      <c r="AQ226" s="39"/>
      <c r="AR226" s="39"/>
    </row>
    <row r="227" spans="1:46" x14ac:dyDescent="0.65">
      <c r="A227" s="32"/>
      <c r="B227" s="3"/>
      <c r="C227" s="82" t="str">
        <f>IF(SUBTOTAL(109,A231)=A231,"    Current Assets","    Total Current Assets")</f>
        <v xml:space="preserve">    Current Assets</v>
      </c>
      <c r="D227" s="83" t="str">
        <f>IF(SUBTOTAL(109,A231)=A231,"",383670)</f>
        <v/>
      </c>
      <c r="E227" s="83" t="str">
        <f>IF(SUBTOTAL(109,A231)=A231,"",434726)</f>
        <v/>
      </c>
      <c r="F227" s="83" t="str">
        <f>IF(SUBTOTAL(109,A231)=A231,"",514437)</f>
        <v/>
      </c>
      <c r="G227" s="83" t="str">
        <f>IF(SUBTOTAL(109,A231)=A231,"",594217)</f>
        <v/>
      </c>
      <c r="H227" s="83" t="str">
        <f>IF(SUBTOTAL(109,A231)=A231,"",881221)</f>
        <v/>
      </c>
      <c r="I227" s="83" t="str">
        <f>IF(SUBTOTAL(109,A231)=A231,"",789533)</f>
        <v/>
      </c>
    </row>
    <row r="228" spans="1:46" x14ac:dyDescent="0.65">
      <c r="A228" s="32"/>
      <c r="B228" s="3"/>
      <c r="C228" s="82" t="str">
        <f>IF(SUBTOTAL(109,A232)=A232,"        Cash, Cash Equivalents and Short Term Investments","        Cash, Cash Equivalents and Short Term Investments")</f>
        <v xml:space="preserve">        Cash, Cash Equivalents and Short Term Investments</v>
      </c>
      <c r="D228" s="83" t="str">
        <f>IF(SUBTOTAL(109,A232)=A232,"",254453)</f>
        <v/>
      </c>
      <c r="E228" s="83" t="str">
        <f>IF(SUBTOTAL(109,A232)=A232,"",165860)</f>
        <v/>
      </c>
      <c r="F228" s="83" t="str">
        <f>IF(SUBTOTAL(109,A232)=A232,"",161978)</f>
        <v/>
      </c>
      <c r="G228" s="83" t="str">
        <f>IF(SUBTOTAL(109,A232)=A232,"",256424)</f>
        <v/>
      </c>
      <c r="H228" s="83" t="str">
        <f>IF(SUBTOTAL(109,A232)=A232,"",483716)</f>
        <v/>
      </c>
      <c r="I228" s="83" t="str">
        <f>IF(SUBTOTAL(109,A232)=A232,"",234501)</f>
        <v/>
      </c>
    </row>
    <row r="229" spans="1:46" x14ac:dyDescent="0.65">
      <c r="A229" s="32"/>
      <c r="B229" s="3">
        <v>2</v>
      </c>
      <c r="C229" s="82" t="str">
        <f>"            Cash and Cash Equivalents"</f>
        <v xml:space="preserve">            Cash and Cash Equivalents</v>
      </c>
      <c r="D229" s="83">
        <v>214523</v>
      </c>
      <c r="E229" s="83">
        <v>128635</v>
      </c>
      <c r="F229" s="83">
        <v>130373</v>
      </c>
      <c r="G229" s="83">
        <v>239392</v>
      </c>
      <c r="H229" s="83">
        <v>432635</v>
      </c>
      <c r="I229" s="83">
        <v>201457</v>
      </c>
      <c r="K229" s="5" t="s">
        <v>210</v>
      </c>
    </row>
    <row r="230" spans="1:46" ht="14.75" x14ac:dyDescent="0.75">
      <c r="A230" s="32"/>
      <c r="B230" s="3"/>
      <c r="C230" s="82" t="str">
        <f>"            Short Term Investments"</f>
        <v xml:space="preserve">            Short Term Investments</v>
      </c>
      <c r="D230" s="83">
        <v>39930</v>
      </c>
      <c r="E230" s="83">
        <v>37225</v>
      </c>
      <c r="F230" s="83">
        <v>31605</v>
      </c>
      <c r="G230" s="83">
        <v>17032</v>
      </c>
      <c r="H230" s="83">
        <v>51081</v>
      </c>
      <c r="I230" s="83">
        <v>33044</v>
      </c>
      <c r="K230" s="122"/>
      <c r="L230" s="123"/>
      <c r="M230" s="123"/>
      <c r="N230" s="123"/>
      <c r="O230" s="123"/>
      <c r="P230" s="123"/>
      <c r="Q230" s="123"/>
      <c r="R230" s="123"/>
      <c r="S230" s="123"/>
      <c r="T230" s="123"/>
      <c r="U230" s="123"/>
      <c r="AN230" s="38"/>
      <c r="AO230" s="42"/>
      <c r="AP230" s="42"/>
      <c r="AQ230" s="42"/>
      <c r="AR230" s="42"/>
      <c r="AS230" s="38"/>
      <c r="AT230" s="38"/>
    </row>
    <row r="231" spans="1:46" ht="14.75" x14ac:dyDescent="0.75">
      <c r="A231" s="32"/>
      <c r="B231" s="3"/>
      <c r="C231" s="82" t="str">
        <f>"            Total Inventories"</f>
        <v xml:space="preserve">            Total Inventories</v>
      </c>
      <c r="D231" s="110">
        <v>50578</v>
      </c>
      <c r="E231" s="110">
        <v>106932</v>
      </c>
      <c r="F231" s="110">
        <v>164633</v>
      </c>
      <c r="G231" s="110">
        <v>157347</v>
      </c>
      <c r="H231" s="110">
        <v>181756</v>
      </c>
      <c r="I231" s="110">
        <v>333296</v>
      </c>
      <c r="K231" s="122"/>
      <c r="L231" s="123"/>
      <c r="M231" s="123"/>
      <c r="N231" s="123"/>
      <c r="O231" s="123"/>
      <c r="P231" s="123"/>
      <c r="Q231" s="123"/>
      <c r="R231" s="123"/>
      <c r="S231" s="123"/>
      <c r="T231" s="123"/>
      <c r="U231" s="123"/>
      <c r="V231" s="42"/>
      <c r="AO231" s="42"/>
      <c r="AP231" s="42"/>
      <c r="AQ231" s="42"/>
      <c r="AR231" s="42"/>
      <c r="AS231" s="38"/>
      <c r="AT231" s="38"/>
    </row>
    <row r="232" spans="1:46" ht="14.75" x14ac:dyDescent="0.75">
      <c r="A232" s="32"/>
      <c r="B232" s="3"/>
      <c r="C232" s="82" t="str">
        <f>"            Total Trade and Other Receivables, Current"</f>
        <v xml:space="preserve">            Total Trade and Other Receivables, Current</v>
      </c>
      <c r="D232" s="110">
        <v>73048</v>
      </c>
      <c r="E232" s="110">
        <v>142829</v>
      </c>
      <c r="F232" s="110">
        <v>162166</v>
      </c>
      <c r="G232" s="110">
        <v>146161</v>
      </c>
      <c r="H232" s="110">
        <v>170526</v>
      </c>
      <c r="I232" s="110">
        <v>160642</v>
      </c>
      <c r="K232" s="122"/>
      <c r="L232" s="123"/>
      <c r="M232" s="123"/>
      <c r="N232" s="123"/>
      <c r="O232" s="123"/>
      <c r="P232" s="123"/>
      <c r="Q232" s="123"/>
      <c r="R232" s="123"/>
      <c r="S232" s="123"/>
      <c r="T232" s="123"/>
      <c r="U232" s="123"/>
      <c r="AO232" s="45"/>
      <c r="AP232" s="45"/>
      <c r="AQ232" s="45"/>
      <c r="AR232" s="45"/>
      <c r="AS232" s="39"/>
      <c r="AT232" s="39"/>
    </row>
    <row r="233" spans="1:46" x14ac:dyDescent="0.65">
      <c r="A233" s="32"/>
      <c r="B233" s="3">
        <v>2</v>
      </c>
      <c r="C233" s="82" t="str">
        <f>"        Other Current Assets"</f>
        <v xml:space="preserve">        Other Current Assets</v>
      </c>
      <c r="D233" s="83">
        <v>5591</v>
      </c>
      <c r="E233" s="83">
        <v>19105</v>
      </c>
      <c r="F233" s="83">
        <v>25660</v>
      </c>
      <c r="G233" s="83">
        <v>34285</v>
      </c>
      <c r="H233" s="83">
        <v>45223</v>
      </c>
      <c r="I233" s="83">
        <v>61094</v>
      </c>
      <c r="K233" s="5" t="s">
        <v>211</v>
      </c>
    </row>
    <row r="234" spans="1:46" ht="14.75" x14ac:dyDescent="0.75">
      <c r="A234" s="32"/>
      <c r="B234" s="3"/>
      <c r="C234" s="82" t="str">
        <f>"        Total Current Assets"</f>
        <v xml:space="preserve">        Total Current Assets</v>
      </c>
      <c r="D234" s="106">
        <v>383670</v>
      </c>
      <c r="E234" s="106">
        <v>434726</v>
      </c>
      <c r="F234" s="106">
        <v>514437</v>
      </c>
      <c r="G234" s="106">
        <v>594217</v>
      </c>
      <c r="H234" s="106">
        <v>881221</v>
      </c>
      <c r="I234" s="106">
        <v>789533</v>
      </c>
      <c r="K234" s="122"/>
      <c r="L234" s="123"/>
      <c r="M234" s="123"/>
      <c r="N234" s="123"/>
      <c r="O234" s="123"/>
      <c r="P234" s="123"/>
      <c r="Q234" s="123"/>
      <c r="R234" s="123"/>
      <c r="S234" s="123"/>
      <c r="T234" s="123"/>
      <c r="U234" s="123"/>
    </row>
    <row r="235" spans="1:46" ht="14.75" x14ac:dyDescent="0.75">
      <c r="A235" s="32"/>
      <c r="B235" s="3"/>
      <c r="C235" s="82" t="str">
        <f>IF(SUBTOTAL(109,A253)=A253,"    Non-Current Assets","    Total Non-Current Assets")</f>
        <v xml:space="preserve">    Non-Current Assets</v>
      </c>
      <c r="D235" s="83" t="str">
        <f>IF(SUBTOTAL(109,A253)=A253,"",124242)</f>
        <v/>
      </c>
      <c r="E235" s="83" t="str">
        <f>IF(SUBTOTAL(109,A253)=A253,"",256796)</f>
        <v/>
      </c>
      <c r="F235" s="83" t="str">
        <f>IF(SUBTOTAL(109,A253)=A253,"",252524)</f>
        <v/>
      </c>
      <c r="G235" s="83" t="str">
        <f>IF(SUBTOTAL(109,A253)=A253,"",326536)</f>
        <v/>
      </c>
      <c r="H235" s="83" t="str">
        <f>IF(SUBTOTAL(109,A253)=A253,"",308507)</f>
        <v/>
      </c>
      <c r="I235" s="83" t="str">
        <f>IF(SUBTOTAL(109,A253)=A253,"",394896)</f>
        <v/>
      </c>
      <c r="K235" s="122"/>
      <c r="L235" s="123"/>
      <c r="M235" s="123"/>
      <c r="N235" s="123"/>
      <c r="O235" s="123"/>
      <c r="P235" s="123"/>
      <c r="Q235" s="123"/>
      <c r="R235" s="123"/>
      <c r="S235" s="123"/>
      <c r="T235" s="123"/>
      <c r="U235" s="123"/>
    </row>
    <row r="236" spans="1:46" ht="14.75" x14ac:dyDescent="0.75">
      <c r="A236" s="32"/>
      <c r="B236" s="3"/>
      <c r="C236" s="82" t="str">
        <f>"                Total Gross Property, Plant and Equipment"</f>
        <v xml:space="preserve">                Total Gross Property, Plant and Equipment</v>
      </c>
      <c r="D236" s="110">
        <v>70779</v>
      </c>
      <c r="E236" s="110">
        <v>99667</v>
      </c>
      <c r="F236" s="110">
        <v>122190</v>
      </c>
      <c r="G236" s="110">
        <v>204244</v>
      </c>
      <c r="H236" s="110">
        <v>203694</v>
      </c>
      <c r="I236" s="110">
        <v>209407</v>
      </c>
      <c r="K236" s="122"/>
      <c r="L236" s="123"/>
      <c r="M236" s="123"/>
      <c r="N236" s="123"/>
      <c r="O236" s="123"/>
      <c r="P236" s="123"/>
      <c r="Q236" s="123"/>
      <c r="R236" s="123"/>
      <c r="S236" s="123"/>
      <c r="T236" s="123"/>
      <c r="U236" s="123"/>
      <c r="AO236" s="38"/>
      <c r="AP236" s="38"/>
      <c r="AQ236" s="38"/>
      <c r="AR236" s="38"/>
    </row>
    <row r="237" spans="1:46" ht="27.9" customHeight="1" x14ac:dyDescent="0.65">
      <c r="A237" s="32"/>
      <c r="B237" s="3">
        <v>2</v>
      </c>
      <c r="C237" s="82" t="str">
        <f>"                Accumulated Depreciation"</f>
        <v xml:space="preserve">                Accumulated Depreciation</v>
      </c>
      <c r="D237" s="83">
        <v>-43247</v>
      </c>
      <c r="E237" s="83">
        <v>-55088</v>
      </c>
      <c r="F237" s="83">
        <v>-65164</v>
      </c>
      <c r="G237" s="83">
        <v>-80778</v>
      </c>
      <c r="H237" s="83">
        <v>-83428</v>
      </c>
      <c r="I237" s="83">
        <v>-92911</v>
      </c>
      <c r="K237" s="5" t="s">
        <v>252</v>
      </c>
      <c r="AO237" s="38"/>
      <c r="AP237" s="38"/>
      <c r="AQ237" s="38"/>
      <c r="AR237" s="38"/>
    </row>
    <row r="238" spans="1:46" ht="14.75" x14ac:dyDescent="0.75">
      <c r="A238" s="32"/>
      <c r="B238" s="3"/>
      <c r="C238" s="82" t="str">
        <f>"            Total Net Property, Plant and Equipment"</f>
        <v xml:space="preserve">            Total Net Property, Plant and Equipment</v>
      </c>
      <c r="D238" s="106">
        <v>27532</v>
      </c>
      <c r="E238" s="106">
        <v>44579</v>
      </c>
      <c r="F238" s="106">
        <v>57026</v>
      </c>
      <c r="G238" s="106">
        <v>123466</v>
      </c>
      <c r="H238" s="106">
        <v>120266</v>
      </c>
      <c r="I238" s="106">
        <v>116496</v>
      </c>
      <c r="K238" s="122"/>
      <c r="L238" s="123"/>
      <c r="M238" s="123"/>
      <c r="N238" s="123"/>
      <c r="O238" s="123"/>
      <c r="P238" s="123"/>
      <c r="Q238" s="123"/>
      <c r="R238" s="123"/>
      <c r="S238" s="123"/>
      <c r="T238" s="123"/>
      <c r="U238" s="123"/>
      <c r="AO238" s="39"/>
      <c r="AP238" s="39"/>
      <c r="AQ238" s="39"/>
      <c r="AR238" s="39"/>
    </row>
    <row r="239" spans="1:46" ht="14.75" x14ac:dyDescent="0.75">
      <c r="A239" s="32"/>
      <c r="B239" s="3"/>
      <c r="C239" s="82" t="str">
        <f>IF(SUBTOTAL(109,A271)=A271,"        Net Intangible Assets","        Net Intangible Assets")</f>
        <v xml:space="preserve">        Net Intangible Assets</v>
      </c>
      <c r="D239" s="83" t="str">
        <f>IF(SUBTOTAL(109,A271)=A271,"",53248)</f>
        <v/>
      </c>
      <c r="E239" s="83" t="str">
        <f>IF(SUBTOTAL(109,A271)=A271,"",166152)</f>
        <v/>
      </c>
      <c r="F239" s="83" t="str">
        <f>IF(SUBTOTAL(109,A271)=A271,"",143169)</f>
        <v/>
      </c>
      <c r="G239" s="83" t="str">
        <f>IF(SUBTOTAL(109,A271)=A271,"",131084)</f>
        <v/>
      </c>
      <c r="H239" s="83" t="str">
        <f>IF(SUBTOTAL(109,A271)=A271,"",135774)</f>
        <v/>
      </c>
      <c r="I239" s="83" t="str">
        <f>IF(SUBTOTAL(109,A271)=A271,"",201702)</f>
        <v/>
      </c>
      <c r="K239" s="122"/>
      <c r="L239" s="123"/>
      <c r="M239" s="123"/>
      <c r="N239" s="123"/>
      <c r="O239" s="123"/>
      <c r="P239" s="123"/>
      <c r="Q239" s="123"/>
      <c r="R239" s="123"/>
      <c r="S239" s="123"/>
      <c r="T239" s="123"/>
      <c r="U239" s="123"/>
      <c r="AO239" s="39"/>
      <c r="AP239" s="39"/>
      <c r="AQ239" s="39"/>
      <c r="AR239" s="39"/>
    </row>
    <row r="240" spans="1:46" ht="14.4" customHeight="1" x14ac:dyDescent="0.75">
      <c r="A240" s="32"/>
      <c r="B240" s="3"/>
      <c r="C240" s="82" t="str">
        <f>IF(SUBTOTAL(109,A272)=A272,"            Gross Goodwill and Other Intangible Assets","            Gross Goodwill and Other Intangible Assets")</f>
        <v xml:space="preserve">            Gross Goodwill and Other Intangible Assets</v>
      </c>
      <c r="D240" s="83" t="str">
        <f>IF(SUBTOTAL(109,A272)=A272,"",68041)</f>
        <v/>
      </c>
      <c r="E240" s="83" t="str">
        <f>IF(SUBTOTAL(109,A272)=A272,"",194069)</f>
        <v/>
      </c>
      <c r="F240" s="83" t="str">
        <f>IF(SUBTOTAL(109,A272)=A272,"",189949)</f>
        <v/>
      </c>
      <c r="G240" s="83" t="str">
        <f>IF(SUBTOTAL(109,A272)=A272,"",189963)</f>
        <v/>
      </c>
      <c r="H240" s="83" t="str">
        <f>IF(SUBTOTAL(109,A272)=A272,"",200398)</f>
        <v/>
      </c>
      <c r="I240" s="83" t="str">
        <f>IF(SUBTOTAL(109,A272)=A272,"",266103)</f>
        <v/>
      </c>
      <c r="K240" s="122"/>
      <c r="L240" s="123"/>
      <c r="M240" s="123"/>
      <c r="N240" s="123"/>
      <c r="O240" s="123"/>
      <c r="P240" s="123"/>
      <c r="Q240" s="123"/>
      <c r="R240" s="123"/>
      <c r="S240" s="123"/>
      <c r="T240" s="123"/>
      <c r="U240" s="123"/>
    </row>
    <row r="241" spans="1:46" x14ac:dyDescent="0.65">
      <c r="A241" s="32"/>
      <c r="B241" s="3">
        <v>2</v>
      </c>
      <c r="C241" s="82" t="str">
        <f>"                Goodwill"</f>
        <v xml:space="preserve">                Goodwill</v>
      </c>
      <c r="D241" s="83">
        <v>41041</v>
      </c>
      <c r="E241" s="83">
        <v>121440</v>
      </c>
      <c r="F241" s="83">
        <v>118896</v>
      </c>
      <c r="G241" s="83">
        <v>118732</v>
      </c>
      <c r="H241" s="83">
        <v>125872</v>
      </c>
      <c r="I241" s="83">
        <v>173292</v>
      </c>
      <c r="K241" s="5" t="s">
        <v>212</v>
      </c>
    </row>
    <row r="242" spans="1:46" ht="14.75" x14ac:dyDescent="0.75">
      <c r="A242" s="32"/>
      <c r="B242" s="3"/>
      <c r="C242" s="82" t="str">
        <f>"                    Total Intangibles other than Goodwill"</f>
        <v xml:space="preserve">                    Total Intangibles other than Goodwill</v>
      </c>
      <c r="D242" s="110">
        <v>27000</v>
      </c>
      <c r="E242" s="110">
        <v>72629</v>
      </c>
      <c r="F242" s="110">
        <v>71053</v>
      </c>
      <c r="G242" s="110">
        <v>71231</v>
      </c>
      <c r="H242" s="110">
        <v>74526</v>
      </c>
      <c r="I242" s="110">
        <v>92811</v>
      </c>
      <c r="K242" s="122"/>
      <c r="L242" s="123"/>
      <c r="M242" s="123"/>
      <c r="N242" s="123"/>
      <c r="O242" s="123"/>
      <c r="P242" s="123"/>
      <c r="Q242" s="123"/>
      <c r="R242" s="123"/>
      <c r="S242" s="123"/>
      <c r="T242" s="123"/>
      <c r="U242" s="123"/>
      <c r="V242" s="38"/>
    </row>
    <row r="243" spans="1:46" ht="14.75" x14ac:dyDescent="0.75">
      <c r="A243" s="32"/>
      <c r="B243" s="3"/>
      <c r="C243" s="82" t="str">
        <f>"                Total Accumulated Amortization and Impairment"</f>
        <v xml:space="preserve">                Total Accumulated Amortization and Impairment</v>
      </c>
      <c r="D243" s="111">
        <v>-14793</v>
      </c>
      <c r="E243" s="111">
        <v>-27917</v>
      </c>
      <c r="F243" s="111">
        <v>-46780</v>
      </c>
      <c r="G243" s="111">
        <v>-58879</v>
      </c>
      <c r="H243" s="111">
        <v>-64624</v>
      </c>
      <c r="I243" s="111">
        <v>-64401</v>
      </c>
      <c r="K243" s="122"/>
      <c r="L243" s="123"/>
      <c r="M243" s="123"/>
      <c r="N243" s="123"/>
      <c r="O243" s="123"/>
      <c r="P243" s="123"/>
      <c r="Q243" s="123"/>
      <c r="R243" s="123"/>
      <c r="S243" s="123"/>
      <c r="T243" s="123"/>
      <c r="U243" s="123"/>
    </row>
    <row r="244" spans="1:46" ht="14.75" x14ac:dyDescent="0.75">
      <c r="A244" s="32"/>
      <c r="B244" s="3"/>
      <c r="C244" s="82" t="str">
        <f>"            Total Net Intangible Assets"</f>
        <v xml:space="preserve">            Total Net Intangible Assets</v>
      </c>
      <c r="D244" s="110">
        <v>53248</v>
      </c>
      <c r="E244" s="110">
        <v>166152</v>
      </c>
      <c r="F244" s="110">
        <v>143169</v>
      </c>
      <c r="G244" s="110">
        <v>131084</v>
      </c>
      <c r="H244" s="110">
        <v>135774</v>
      </c>
      <c r="I244" s="110">
        <v>201702</v>
      </c>
      <c r="K244" s="122"/>
      <c r="L244" s="123"/>
      <c r="M244" s="123"/>
      <c r="N244" s="123"/>
      <c r="O244" s="123"/>
      <c r="P244" s="123"/>
      <c r="Q244" s="123"/>
      <c r="R244" s="123"/>
      <c r="S244" s="123"/>
      <c r="T244" s="123"/>
      <c r="U244" s="123"/>
    </row>
    <row r="245" spans="1:46" x14ac:dyDescent="0.65">
      <c r="A245" s="32"/>
      <c r="B245" s="3"/>
      <c r="C245" s="82" t="s">
        <v>203</v>
      </c>
      <c r="D245" s="111">
        <v>43462</v>
      </c>
      <c r="E245" s="111">
        <v>46065</v>
      </c>
      <c r="F245" s="111">
        <v>52329</v>
      </c>
      <c r="G245" s="111">
        <v>71986</v>
      </c>
      <c r="H245" s="111">
        <v>52467</v>
      </c>
      <c r="I245" s="111">
        <v>76698</v>
      </c>
    </row>
    <row r="246" spans="1:46" x14ac:dyDescent="0.65">
      <c r="A246" s="32"/>
      <c r="B246" s="3">
        <v>2</v>
      </c>
      <c r="C246" s="82" t="str">
        <f>"        Total Non-Current Assets"</f>
        <v xml:space="preserve">        Total Non-Current Assets</v>
      </c>
      <c r="D246" s="110">
        <v>124242</v>
      </c>
      <c r="E246" s="110">
        <v>256796</v>
      </c>
      <c r="F246" s="110">
        <v>252524</v>
      </c>
      <c r="G246" s="110">
        <v>326536</v>
      </c>
      <c r="H246" s="110">
        <v>308507</v>
      </c>
      <c r="I246" s="110">
        <v>394896</v>
      </c>
      <c r="K246" s="5" t="s">
        <v>213</v>
      </c>
    </row>
    <row r="247" spans="1:46" ht="15.5" thickBot="1" x14ac:dyDescent="0.9">
      <c r="A247" s="32"/>
      <c r="B247" s="3"/>
      <c r="C247" s="109" t="str">
        <f>"    Total Assets"</f>
        <v xml:space="preserve">    Total Assets</v>
      </c>
      <c r="D247" s="112">
        <v>507912</v>
      </c>
      <c r="E247" s="113">
        <v>691522</v>
      </c>
      <c r="F247" s="113">
        <v>766961</v>
      </c>
      <c r="G247" s="113">
        <v>920753</v>
      </c>
      <c r="H247" s="113">
        <v>1189728</v>
      </c>
      <c r="I247" s="113">
        <v>1184429</v>
      </c>
      <c r="K247" s="122"/>
      <c r="L247" s="123"/>
      <c r="M247" s="123"/>
      <c r="N247" s="123"/>
      <c r="O247" s="123"/>
      <c r="P247" s="123"/>
      <c r="Q247" s="123"/>
      <c r="R247" s="123"/>
      <c r="S247" s="123"/>
      <c r="T247" s="123"/>
      <c r="U247" s="123"/>
      <c r="AK247" s="126"/>
      <c r="AL247" s="126"/>
      <c r="AM247" s="126"/>
      <c r="AN247" s="126"/>
      <c r="AO247" s="126"/>
      <c r="AP247" s="126"/>
      <c r="AQ247" s="126"/>
      <c r="AR247" s="126"/>
      <c r="AS247" s="126"/>
      <c r="AT247" s="126"/>
    </row>
    <row r="248" spans="1:46" ht="15.5" thickTop="1" x14ac:dyDescent="0.75">
      <c r="A248" s="32"/>
      <c r="B248" s="3"/>
      <c r="C248" s="109" t="str">
        <f>IF(SUBTOTAL(109,A305)=A305,"Liabilities","Total Liabilities")</f>
        <v>Liabilities</v>
      </c>
      <c r="D248" s="108"/>
      <c r="E248" s="108"/>
      <c r="F248" s="108"/>
      <c r="G248" s="108"/>
      <c r="H248" s="108"/>
      <c r="I248" s="108"/>
      <c r="K248" s="122"/>
      <c r="L248" s="123"/>
      <c r="M248" s="123"/>
      <c r="N248" s="123"/>
      <c r="O248" s="123"/>
      <c r="P248" s="123"/>
      <c r="Q248" s="123"/>
      <c r="R248" s="123"/>
      <c r="S248" s="123"/>
      <c r="T248" s="123"/>
      <c r="U248" s="123"/>
      <c r="AK248" s="126"/>
      <c r="AL248" s="126"/>
      <c r="AM248" s="126"/>
      <c r="AN248" s="126"/>
      <c r="AO248" s="126"/>
      <c r="AP248" s="126"/>
      <c r="AQ248" s="126"/>
      <c r="AR248" s="126"/>
      <c r="AS248" s="126"/>
      <c r="AT248" s="126"/>
    </row>
    <row r="249" spans="1:46" ht="14.75" x14ac:dyDescent="0.75">
      <c r="A249" s="32"/>
      <c r="B249" s="3"/>
      <c r="C249" s="82" t="str">
        <f>IF(SUBTOTAL(109,A306)=A306,"    Current Liabilities","    Total Current Liabilities")</f>
        <v xml:space="preserve">    Current Liabilities</v>
      </c>
      <c r="D249" s="83" t="str">
        <f>IF(SUBTOTAL(109,A306)=A306,"",112636)</f>
        <v/>
      </c>
      <c r="E249" s="83" t="str">
        <f>IF(SUBTOTAL(109,A306)=A306,"",197724)</f>
        <v/>
      </c>
      <c r="F249" s="83" t="str">
        <f>IF(SUBTOTAL(109,A306)=A306,"",213757)</f>
        <v/>
      </c>
      <c r="G249" s="83" t="str">
        <f>IF(SUBTOTAL(109,A306)=A306,"",202502)</f>
        <v/>
      </c>
      <c r="H249" s="83" t="str">
        <f>IF(SUBTOTAL(109,A306)=A306,"",307567)</f>
        <v/>
      </c>
      <c r="I249" s="83" t="str">
        <f>IF(SUBTOTAL(109,A306)=A306,"",395683)</f>
        <v/>
      </c>
      <c r="K249" s="122"/>
      <c r="L249" s="123"/>
      <c r="M249" s="123"/>
      <c r="N249" s="123"/>
      <c r="O249" s="123"/>
      <c r="P249" s="123"/>
      <c r="Q249" s="123"/>
      <c r="R249" s="123"/>
      <c r="S249" s="123"/>
      <c r="T249" s="123"/>
      <c r="U249" s="123"/>
      <c r="AK249" s="126"/>
      <c r="AL249" s="126"/>
      <c r="AM249" s="126"/>
      <c r="AN249" s="126"/>
      <c r="AO249" s="126"/>
      <c r="AP249" s="126"/>
      <c r="AQ249" s="126"/>
      <c r="AR249" s="126"/>
      <c r="AS249" s="126"/>
      <c r="AT249" s="126"/>
    </row>
    <row r="250" spans="1:46" x14ac:dyDescent="0.65">
      <c r="A250" s="32"/>
      <c r="B250" s="3"/>
      <c r="C250" s="103" t="str">
        <f>"                Trade/Accounts Payable, Current"</f>
        <v xml:space="preserve">                Trade/Accounts Payable, Current</v>
      </c>
      <c r="D250" s="104">
        <v>67281</v>
      </c>
      <c r="E250" s="104">
        <v>116316</v>
      </c>
      <c r="F250" s="104">
        <v>136742</v>
      </c>
      <c r="G250" s="104">
        <v>116185</v>
      </c>
      <c r="H250" s="104">
        <v>165779</v>
      </c>
      <c r="I250" s="104">
        <v>251298</v>
      </c>
      <c r="AK250" s="126"/>
      <c r="AL250" s="126"/>
      <c r="AM250" s="126"/>
      <c r="AN250" s="126"/>
      <c r="AO250" s="126"/>
      <c r="AP250" s="126"/>
      <c r="AQ250" s="126"/>
      <c r="AR250" s="126"/>
      <c r="AS250" s="126"/>
      <c r="AT250" s="126"/>
    </row>
    <row r="251" spans="1:46" ht="26.4" customHeight="1" x14ac:dyDescent="0.65">
      <c r="A251" s="32"/>
      <c r="B251" s="3">
        <v>2</v>
      </c>
      <c r="C251" s="103" t="str">
        <f>"                    Total Taxes Payable, Current"</f>
        <v xml:space="preserve">                    Total Taxes Payable, Current</v>
      </c>
      <c r="D251" s="104">
        <v>1481</v>
      </c>
      <c r="E251" s="104">
        <v>14366</v>
      </c>
      <c r="F251" s="104">
        <v>13333</v>
      </c>
      <c r="G251" s="104">
        <v>15818</v>
      </c>
      <c r="H251" s="104">
        <v>19286</v>
      </c>
      <c r="I251" s="104">
        <v>11387</v>
      </c>
      <c r="K251" s="5" t="s">
        <v>214</v>
      </c>
    </row>
    <row r="252" spans="1:46" ht="14.75" x14ac:dyDescent="0.75">
      <c r="A252" s="32"/>
      <c r="B252" s="3"/>
      <c r="C252" s="103" t="str">
        <f>"            Accrued Expenses, Current"</f>
        <v xml:space="preserve">            Accrued Expenses, Current</v>
      </c>
      <c r="D252" s="104">
        <v>31428</v>
      </c>
      <c r="E252" s="104">
        <v>50210</v>
      </c>
      <c r="F252" s="104">
        <v>47408</v>
      </c>
      <c r="G252" s="104">
        <v>45776</v>
      </c>
      <c r="H252" s="104">
        <v>83884</v>
      </c>
      <c r="I252" s="104">
        <v>93382</v>
      </c>
      <c r="K252" s="122"/>
      <c r="L252" s="123"/>
      <c r="M252" s="123"/>
      <c r="N252" s="123"/>
      <c r="O252" s="123"/>
      <c r="P252" s="123"/>
      <c r="Q252" s="123"/>
      <c r="R252" s="123"/>
      <c r="S252" s="123"/>
      <c r="T252" s="123"/>
      <c r="U252" s="123"/>
    </row>
    <row r="253" spans="1:46" ht="14.75" x14ac:dyDescent="0.75">
      <c r="A253" s="32"/>
      <c r="B253" s="3"/>
      <c r="C253" s="103" t="str">
        <f>"            Total Financial Liabilities, Current"</f>
        <v xml:space="preserve">            Total Financial Liabilities, Current</v>
      </c>
      <c r="D253" s="104" t="s">
        <v>176</v>
      </c>
      <c r="E253" s="104" t="s">
        <v>176</v>
      </c>
      <c r="F253" s="104">
        <v>0</v>
      </c>
      <c r="G253" s="104">
        <v>6843</v>
      </c>
      <c r="H253" s="104">
        <v>10583</v>
      </c>
      <c r="I253" s="104">
        <v>8820</v>
      </c>
      <c r="K253" s="122"/>
      <c r="L253" s="123"/>
      <c r="M253" s="123"/>
      <c r="N253" s="123"/>
      <c r="O253" s="123"/>
      <c r="P253" s="123"/>
      <c r="Q253" s="123"/>
      <c r="R253" s="123"/>
      <c r="S253" s="123"/>
      <c r="T253" s="123"/>
      <c r="U253" s="123"/>
      <c r="V253" s="38"/>
    </row>
    <row r="254" spans="1:46" ht="14.75" x14ac:dyDescent="0.75">
      <c r="A254" s="32"/>
      <c r="B254" s="3"/>
      <c r="C254" s="103" t="str">
        <f>"            Total Provisions, Current"</f>
        <v xml:space="preserve">            Total Provisions, Current</v>
      </c>
      <c r="D254" s="104">
        <v>6789</v>
      </c>
      <c r="E254" s="104">
        <v>9071</v>
      </c>
      <c r="F254" s="104">
        <v>10518</v>
      </c>
      <c r="G254" s="104">
        <v>13331</v>
      </c>
      <c r="H254" s="104">
        <v>17635</v>
      </c>
      <c r="I254" s="104">
        <v>19029</v>
      </c>
      <c r="K254" s="122"/>
      <c r="L254" s="123"/>
      <c r="M254" s="123"/>
      <c r="N254" s="123"/>
      <c r="O254" s="123"/>
      <c r="P254" s="123"/>
      <c r="Q254" s="123"/>
      <c r="R254" s="123"/>
      <c r="S254" s="123"/>
      <c r="T254" s="123"/>
      <c r="U254" s="123"/>
    </row>
    <row r="255" spans="1:46" x14ac:dyDescent="0.65">
      <c r="A255" s="32"/>
      <c r="B255" s="3"/>
      <c r="C255" s="103" t="str">
        <f>"            Total Deferred Liabilities, Current"</f>
        <v xml:space="preserve">            Total Deferred Liabilities, Current</v>
      </c>
      <c r="D255" s="104">
        <v>5657</v>
      </c>
      <c r="E255" s="104">
        <v>7761</v>
      </c>
      <c r="F255" s="104">
        <v>5756</v>
      </c>
      <c r="G255" s="104">
        <v>4549</v>
      </c>
      <c r="H255" s="104">
        <v>10400</v>
      </c>
      <c r="I255" s="104">
        <v>11767</v>
      </c>
    </row>
    <row r="256" spans="1:46" x14ac:dyDescent="0.65">
      <c r="A256" s="32"/>
      <c r="B256" s="3">
        <v>2</v>
      </c>
      <c r="C256" s="103" t="str">
        <f>"        Total Current Liabilities"</f>
        <v xml:space="preserve">        Total Current Liabilities</v>
      </c>
      <c r="D256" s="105">
        <v>112636</v>
      </c>
      <c r="E256" s="105">
        <v>197724</v>
      </c>
      <c r="F256" s="105">
        <v>213757</v>
      </c>
      <c r="G256" s="105">
        <v>202502</v>
      </c>
      <c r="H256" s="105">
        <v>307567</v>
      </c>
      <c r="I256" s="105">
        <v>395683</v>
      </c>
      <c r="K256" s="5" t="s">
        <v>215</v>
      </c>
    </row>
    <row r="257" spans="1:46" ht="14.75" x14ac:dyDescent="0.75">
      <c r="A257" s="32"/>
      <c r="B257" s="3"/>
      <c r="C257" s="103" t="str">
        <f>IF(SUBTOTAL(109,A333)=A333,"    Non-Current Liabilities","    Total Non-Current Liabilities")</f>
        <v xml:space="preserve">    Non-Current Liabilities</v>
      </c>
      <c r="D257" s="104" t="str">
        <f>IF(SUBTOTAL(109,A333)=A333,"",6320)</f>
        <v/>
      </c>
      <c r="E257" s="104" t="str">
        <f>IF(SUBTOTAL(109,A333)=A333,"",23471)</f>
        <v/>
      </c>
      <c r="F257" s="104" t="str">
        <f>IF(SUBTOTAL(109,A333)=A333,"",17882)</f>
        <v/>
      </c>
      <c r="G257" s="104" t="str">
        <f>IF(SUBTOTAL(109,A333)=A333,"",66182)</f>
        <v/>
      </c>
      <c r="H257" s="104" t="str">
        <f>IF(SUBTOTAL(109,A333)=A333,"",77727)</f>
        <v/>
      </c>
      <c r="I257" s="104" t="str">
        <f>IF(SUBTOTAL(109,A333)=A333,"",72023)</f>
        <v/>
      </c>
      <c r="K257" s="122"/>
      <c r="L257" s="123"/>
      <c r="M257" s="123"/>
      <c r="N257" s="123"/>
      <c r="O257" s="123"/>
      <c r="P257" s="123"/>
      <c r="Q257" s="123"/>
      <c r="R257" s="123"/>
      <c r="S257" s="123"/>
      <c r="T257" s="123"/>
      <c r="U257" s="123"/>
    </row>
    <row r="258" spans="1:46" ht="14.75" x14ac:dyDescent="0.75">
      <c r="A258" s="32"/>
      <c r="B258" s="3"/>
      <c r="C258" s="82" t="str">
        <f>"            Total Financial Liabilities, Non-Current"</f>
        <v xml:space="preserve">            Total Financial Liabilities, Non-Current</v>
      </c>
      <c r="D258" s="106" t="s">
        <v>176</v>
      </c>
      <c r="E258" s="106" t="s">
        <v>176</v>
      </c>
      <c r="F258" s="106">
        <v>0</v>
      </c>
      <c r="G258" s="106">
        <v>54928</v>
      </c>
      <c r="H258" s="106">
        <v>50485</v>
      </c>
      <c r="I258" s="106">
        <v>43462</v>
      </c>
      <c r="K258" s="122"/>
      <c r="L258" s="123"/>
      <c r="M258" s="123"/>
      <c r="N258" s="123"/>
      <c r="O258" s="123"/>
      <c r="P258" s="123"/>
      <c r="Q258" s="123"/>
      <c r="R258" s="123"/>
      <c r="S258" s="123"/>
      <c r="T258" s="123"/>
      <c r="U258" s="123"/>
      <c r="AK258" s="126"/>
      <c r="AL258" s="126"/>
      <c r="AM258" s="126"/>
      <c r="AN258" s="126"/>
      <c r="AO258" s="126"/>
      <c r="AP258" s="126"/>
      <c r="AQ258" s="126"/>
      <c r="AR258" s="126"/>
      <c r="AS258" s="126"/>
      <c r="AT258" s="126"/>
    </row>
    <row r="259" spans="1:46" ht="14.75" x14ac:dyDescent="0.75">
      <c r="A259" s="32"/>
      <c r="B259" s="3"/>
      <c r="C259" s="82" t="str">
        <f>"            Total Tax Liabilities, Non-Current"</f>
        <v xml:space="preserve">            Total Tax Liabilities, Non-Current</v>
      </c>
      <c r="D259" s="106" t="s">
        <v>176</v>
      </c>
      <c r="E259" s="106">
        <v>9539</v>
      </c>
      <c r="F259" s="106">
        <v>4005</v>
      </c>
      <c r="G259" s="106">
        <v>912</v>
      </c>
      <c r="H259" s="106">
        <v>705</v>
      </c>
      <c r="I259" s="106">
        <v>3250</v>
      </c>
      <c r="K259" s="122"/>
      <c r="L259" s="123"/>
      <c r="M259" s="123"/>
      <c r="N259" s="123"/>
      <c r="O259" s="123"/>
      <c r="P259" s="123"/>
      <c r="Q259" s="123"/>
      <c r="R259" s="123"/>
      <c r="S259" s="123"/>
      <c r="T259" s="123"/>
      <c r="U259" s="123"/>
      <c r="AK259" s="126"/>
      <c r="AL259" s="126"/>
      <c r="AM259" s="126"/>
      <c r="AN259" s="126"/>
      <c r="AO259" s="126"/>
      <c r="AP259" s="126"/>
      <c r="AQ259" s="126"/>
      <c r="AR259" s="126"/>
      <c r="AS259" s="126"/>
      <c r="AT259" s="126"/>
    </row>
    <row r="260" spans="1:46" x14ac:dyDescent="0.65">
      <c r="A260" s="32"/>
      <c r="B260" s="3"/>
      <c r="C260" s="82" t="str">
        <f>"        Other Non-Current Liabilities"</f>
        <v xml:space="preserve">        Other Non-Current Liabilities</v>
      </c>
      <c r="D260" s="83">
        <v>6320</v>
      </c>
      <c r="E260" s="83">
        <v>13932</v>
      </c>
      <c r="F260" s="83">
        <v>13877</v>
      </c>
      <c r="G260" s="83">
        <v>10342</v>
      </c>
      <c r="H260" s="83">
        <v>26537</v>
      </c>
      <c r="I260" s="83">
        <v>25311</v>
      </c>
    </row>
    <row r="261" spans="1:46" x14ac:dyDescent="0.65">
      <c r="A261" s="32"/>
      <c r="B261" s="3"/>
      <c r="C261" s="82" t="str">
        <f>"        Total Non-Current Liabilities"</f>
        <v xml:space="preserve">        Total Non-Current Liabilities</v>
      </c>
      <c r="D261" s="106">
        <v>6320</v>
      </c>
      <c r="E261" s="106">
        <v>23471</v>
      </c>
      <c r="F261" s="106">
        <v>17882</v>
      </c>
      <c r="G261" s="106">
        <v>66182</v>
      </c>
      <c r="H261" s="106">
        <v>77727</v>
      </c>
      <c r="I261" s="106">
        <v>72023</v>
      </c>
      <c r="V261" s="38"/>
    </row>
    <row r="262" spans="1:46" x14ac:dyDescent="0.65">
      <c r="A262" s="32"/>
      <c r="B262" s="3"/>
      <c r="C262" s="109" t="str">
        <f>"    Total Liabilities"</f>
        <v xml:space="preserve">    Total Liabilities</v>
      </c>
      <c r="D262" s="107">
        <v>118956</v>
      </c>
      <c r="E262" s="107">
        <v>221195</v>
      </c>
      <c r="F262" s="107">
        <v>231639</v>
      </c>
      <c r="G262" s="107">
        <v>268684</v>
      </c>
      <c r="H262" s="107">
        <v>385294</v>
      </c>
      <c r="I262" s="107">
        <v>467706</v>
      </c>
      <c r="V262" s="38"/>
    </row>
    <row r="263" spans="1:46" x14ac:dyDescent="0.65">
      <c r="A263" s="32"/>
      <c r="B263" s="3"/>
      <c r="C263" s="109" t="str">
        <f>IF(SUBTOTAL(109,A346)=A346,"Equity","Total Equity")</f>
        <v>Equity</v>
      </c>
      <c r="D263" s="108" t="str">
        <f>IF(SUBTOTAL(109,A346)=A346,"",388956)</f>
        <v/>
      </c>
      <c r="E263" s="108" t="str">
        <f>IF(SUBTOTAL(109,A346)=A346,"",470327)</f>
        <v/>
      </c>
      <c r="F263" s="108" t="str">
        <f>IF(SUBTOTAL(109,A346)=A346,"",535322)</f>
        <v/>
      </c>
      <c r="G263" s="108" t="str">
        <f>IF(SUBTOTAL(109,A346)=A346,"",652069)</f>
        <v/>
      </c>
      <c r="H263" s="108" t="str">
        <f>IF(SUBTOTAL(109,A346)=A346,"",804434)</f>
        <v/>
      </c>
      <c r="I263" s="108" t="str">
        <f>IF(SUBTOTAL(109,A346)=A346,"",716723)</f>
        <v/>
      </c>
      <c r="V263" s="38"/>
    </row>
    <row r="264" spans="1:46" x14ac:dyDescent="0.65">
      <c r="A264" s="32"/>
      <c r="B264" s="3"/>
      <c r="C264" s="82" t="str">
        <f>IF(SUBTOTAL(109,A347)=A347,"    Equity Attributable to Parent Stockholders","    Equity Attributable to Parent Stockholders")</f>
        <v xml:space="preserve">    Equity Attributable to Parent Stockholders</v>
      </c>
      <c r="D264" s="83" t="str">
        <f>IF(SUBTOTAL(109,A347)=A347,"",388956)</f>
        <v/>
      </c>
      <c r="E264" s="83" t="str">
        <f>IF(SUBTOTAL(109,A347)=A347,"",470327)</f>
        <v/>
      </c>
      <c r="F264" s="83" t="str">
        <f>IF(SUBTOTAL(109,A347)=A347,"",535322)</f>
        <v/>
      </c>
      <c r="G264" s="83" t="str">
        <f>IF(SUBTOTAL(109,A347)=A347,"",652069)</f>
        <v/>
      </c>
      <c r="H264" s="83" t="str">
        <f>IF(SUBTOTAL(109,A347)=A347,"",804434)</f>
        <v/>
      </c>
      <c r="I264" s="83" t="str">
        <f>IF(SUBTOTAL(109,A347)=A347,"",716723)</f>
        <v/>
      </c>
      <c r="V264" s="38"/>
    </row>
    <row r="265" spans="1:46" x14ac:dyDescent="0.65">
      <c r="A265" s="32"/>
      <c r="B265" s="3"/>
      <c r="C265" s="82" t="str">
        <f>IF(SUBTOTAL(109,A348)=A348,"        Paid in Capital","        Paid in Capital")</f>
        <v xml:space="preserve">        Paid in Capital</v>
      </c>
      <c r="D265" s="83" t="str">
        <f>IF(SUBTOTAL(109,A348)=A348,"",162157)</f>
        <v/>
      </c>
      <c r="E265" s="83" t="str">
        <f>IF(SUBTOTAL(109,A348)=A348,"",190346)</f>
        <v/>
      </c>
      <c r="F265" s="83" t="str">
        <f>IF(SUBTOTAL(109,A348)=A348,"",173049)</f>
        <v/>
      </c>
      <c r="G265" s="83" t="str">
        <f>IF(SUBTOTAL(109,A348)=A348,"",196739)</f>
        <v/>
      </c>
      <c r="H265" s="83" t="str">
        <f>IF(SUBTOTAL(109,A348)=A348,"",205538)</f>
        <v/>
      </c>
      <c r="I265" s="83" t="str">
        <f>IF(SUBTOTAL(109,A348)=A348,"",222923)</f>
        <v/>
      </c>
      <c r="V265" s="38"/>
    </row>
    <row r="266" spans="1:46" x14ac:dyDescent="0.65">
      <c r="A266" s="32"/>
      <c r="B266" s="3"/>
      <c r="C266" s="82" t="str">
        <f>IF(SUBTOTAL(109,A349)=A349,"            Capital Stock","            Capital Stock")</f>
        <v xml:space="preserve">            Capital Stock</v>
      </c>
      <c r="D266" s="83" t="str">
        <f>IF(SUBTOTAL(109,A349)=A349,"",162157)</f>
        <v/>
      </c>
      <c r="E266" s="83" t="str">
        <f>IF(SUBTOTAL(109,A349)=A349,"",190346)</f>
        <v/>
      </c>
      <c r="F266" s="83" t="str">
        <f>IF(SUBTOTAL(109,A349)=A349,"",173049)</f>
        <v/>
      </c>
      <c r="G266" s="83" t="str">
        <f>IF(SUBTOTAL(109,A349)=A349,"",196739)</f>
        <v/>
      </c>
      <c r="H266" s="83" t="str">
        <f>IF(SUBTOTAL(109,A349)=A349,"",205538)</f>
        <v/>
      </c>
      <c r="I266" s="83" t="str">
        <f>IF(SUBTOTAL(109,A349)=A349,"",222923)</f>
        <v/>
      </c>
    </row>
    <row r="267" spans="1:46" x14ac:dyDescent="0.65">
      <c r="A267" s="32"/>
      <c r="B267" s="3"/>
      <c r="C267" s="82" t="str">
        <f>"                Common Stock"</f>
        <v xml:space="preserve">                Common Stock</v>
      </c>
      <c r="D267" s="83">
        <v>272</v>
      </c>
      <c r="E267" s="83">
        <v>279</v>
      </c>
      <c r="F267" s="83">
        <v>278</v>
      </c>
      <c r="G267" s="83">
        <v>284</v>
      </c>
      <c r="H267" s="83">
        <v>282</v>
      </c>
      <c r="I267" s="83">
        <v>270</v>
      </c>
    </row>
    <row r="268" spans="1:46" x14ac:dyDescent="0.65">
      <c r="A268" s="32"/>
      <c r="B268" s="3"/>
      <c r="C268" s="82" t="str">
        <f>"                Additional Paid in Capital/Share Premium"</f>
        <v xml:space="preserve">                Additional Paid in Capital/Share Premium</v>
      </c>
      <c r="D268" s="83">
        <v>161885</v>
      </c>
      <c r="E268" s="83">
        <v>190067</v>
      </c>
      <c r="F268" s="83">
        <v>172771</v>
      </c>
      <c r="G268" s="83">
        <v>196455</v>
      </c>
      <c r="H268" s="83">
        <v>205256</v>
      </c>
      <c r="I268" s="83">
        <v>222653</v>
      </c>
    </row>
    <row r="269" spans="1:46" x14ac:dyDescent="0.65">
      <c r="A269" s="32"/>
      <c r="B269" s="3"/>
      <c r="C269" s="82" t="str">
        <f>"            Total Paid in Capital"</f>
        <v xml:space="preserve">            Total Paid in Capital</v>
      </c>
      <c r="D269" s="106">
        <v>162157</v>
      </c>
      <c r="E269" s="106">
        <v>190346</v>
      </c>
      <c r="F269" s="106">
        <v>173049</v>
      </c>
      <c r="G269" s="106">
        <v>196739</v>
      </c>
      <c r="H269" s="106">
        <v>205538</v>
      </c>
      <c r="I269" s="106">
        <v>222923</v>
      </c>
    </row>
    <row r="270" spans="1:46" ht="27.65" customHeight="1" x14ac:dyDescent="0.65">
      <c r="A270" s="32"/>
      <c r="B270" s="3"/>
      <c r="C270" s="82" t="str">
        <f>"        Retained Earnings/Accumulated Deficit"</f>
        <v xml:space="preserve">        Retained Earnings/Accumulated Deficit</v>
      </c>
      <c r="D270" s="83">
        <v>226950</v>
      </c>
      <c r="E270" s="83">
        <v>277989</v>
      </c>
      <c r="F270" s="83">
        <v>367021</v>
      </c>
      <c r="G270" s="83">
        <v>452321</v>
      </c>
      <c r="H270" s="83">
        <v>599389</v>
      </c>
      <c r="I270" s="83">
        <v>485710</v>
      </c>
    </row>
    <row r="271" spans="1:46" ht="13.75" customHeight="1" x14ac:dyDescent="0.65">
      <c r="A271" s="32"/>
      <c r="B271" s="3"/>
      <c r="C271" s="82" t="str">
        <f>"        Reserves/Accumulated Comprehensive Income/Losses"</f>
        <v xml:space="preserve">        Reserves/Accumulated Comprehensive Income/Losses</v>
      </c>
      <c r="D271" s="83">
        <v>-151</v>
      </c>
      <c r="E271" s="83">
        <v>1992</v>
      </c>
      <c r="F271" s="83">
        <v>-4748</v>
      </c>
      <c r="G271" s="83">
        <v>3009</v>
      </c>
      <c r="H271" s="83">
        <v>-493</v>
      </c>
      <c r="I271" s="83">
        <v>8090</v>
      </c>
    </row>
    <row r="272" spans="1:46" ht="13.75" customHeight="1" x14ac:dyDescent="0.65">
      <c r="A272" s="32"/>
      <c r="B272" s="3"/>
      <c r="C272" s="109" t="str">
        <f>"    Total Equity"</f>
        <v xml:space="preserve">    Total Equity</v>
      </c>
      <c r="D272" s="107">
        <v>388956</v>
      </c>
      <c r="E272" s="107">
        <v>470327</v>
      </c>
      <c r="F272" s="107">
        <v>535322</v>
      </c>
      <c r="G272" s="107">
        <v>652069</v>
      </c>
      <c r="H272" s="107">
        <v>804434</v>
      </c>
      <c r="I272" s="107">
        <v>716723</v>
      </c>
    </row>
    <row r="273" spans="1:21" ht="13.75" customHeight="1" x14ac:dyDescent="0.65">
      <c r="A273" s="32"/>
      <c r="B273" s="3"/>
    </row>
    <row r="274" spans="1:21" ht="13.75" customHeight="1" x14ac:dyDescent="0.65">
      <c r="A274" s="32"/>
      <c r="B274" s="3"/>
      <c r="C274" s="82" t="s">
        <v>202</v>
      </c>
      <c r="D274" s="83">
        <f>+D272+D262</f>
        <v>507912</v>
      </c>
      <c r="E274" s="83">
        <f t="shared" ref="E274:I274" si="1">+E272+E262</f>
        <v>691522</v>
      </c>
      <c r="F274" s="83">
        <f t="shared" si="1"/>
        <v>766961</v>
      </c>
      <c r="G274" s="83">
        <f t="shared" si="1"/>
        <v>920753</v>
      </c>
      <c r="H274" s="83">
        <f t="shared" si="1"/>
        <v>1189728</v>
      </c>
      <c r="I274" s="83">
        <f t="shared" si="1"/>
        <v>1184429</v>
      </c>
    </row>
    <row r="275" spans="1:21" ht="13.75" customHeight="1" x14ac:dyDescent="0.65">
      <c r="A275" s="32"/>
      <c r="B275" s="3"/>
    </row>
    <row r="276" spans="1:21" ht="13.75" customHeight="1" x14ac:dyDescent="0.65">
      <c r="A276" s="32"/>
      <c r="B276" s="3"/>
    </row>
    <row r="277" spans="1:21" ht="13.75" customHeight="1" x14ac:dyDescent="0.65">
      <c r="A277" s="32"/>
      <c r="B277" s="3"/>
      <c r="C277" s="77" t="s">
        <v>163</v>
      </c>
      <c r="D277" s="102" t="s">
        <v>164</v>
      </c>
      <c r="E277" s="102" t="s">
        <v>165</v>
      </c>
      <c r="F277" s="102" t="s">
        <v>166</v>
      </c>
      <c r="G277" s="102" t="s">
        <v>167</v>
      </c>
      <c r="H277" s="102" t="s">
        <v>168</v>
      </c>
      <c r="I277" s="102" t="s">
        <v>169</v>
      </c>
    </row>
    <row r="278" spans="1:21" ht="42" customHeight="1" x14ac:dyDescent="0.75">
      <c r="A278" s="32"/>
      <c r="B278" s="3"/>
      <c r="C278"/>
      <c r="D278"/>
      <c r="E278"/>
      <c r="F278"/>
      <c r="G278"/>
      <c r="H278"/>
      <c r="I278"/>
    </row>
    <row r="279" spans="1:21" ht="13.75" customHeight="1" x14ac:dyDescent="0.75">
      <c r="A279" s="32"/>
      <c r="B279" s="3"/>
      <c r="C279" s="78" t="s">
        <v>170</v>
      </c>
      <c r="D279"/>
      <c r="E279"/>
      <c r="F279"/>
      <c r="G279"/>
      <c r="H279"/>
      <c r="I279"/>
    </row>
    <row r="280" spans="1:21" ht="13.75" customHeight="1" x14ac:dyDescent="0.75">
      <c r="A280" s="32"/>
      <c r="B280" s="3"/>
      <c r="C280"/>
      <c r="D280"/>
      <c r="E280"/>
      <c r="F280"/>
      <c r="G280"/>
      <c r="H280"/>
      <c r="I280"/>
    </row>
    <row r="281" spans="1:21" ht="13.75" customHeight="1" x14ac:dyDescent="0.75">
      <c r="A281" s="32"/>
      <c r="B281" s="3"/>
      <c r="C281"/>
      <c r="D281" s="79" t="s">
        <v>171</v>
      </c>
      <c r="E281" s="79" t="s">
        <v>172</v>
      </c>
      <c r="F281" s="79" t="s">
        <v>173</v>
      </c>
      <c r="G281" s="79" t="s">
        <v>174</v>
      </c>
      <c r="H281" s="79" t="s">
        <v>174</v>
      </c>
      <c r="I281" s="79" t="s">
        <v>174</v>
      </c>
    </row>
    <row r="282" spans="1:21" ht="14.75" x14ac:dyDescent="0.75">
      <c r="A282" s="32"/>
      <c r="B282" s="3"/>
      <c r="C282"/>
      <c r="D282" s="80" t="s">
        <v>175</v>
      </c>
      <c r="E282" s="80" t="s">
        <v>175</v>
      </c>
      <c r="F282" s="80" t="s">
        <v>175</v>
      </c>
      <c r="G282" s="80" t="s">
        <v>175</v>
      </c>
      <c r="H282" s="80" t="s">
        <v>175</v>
      </c>
      <c r="I282" s="80" t="s">
        <v>175</v>
      </c>
    </row>
    <row r="283" spans="1:21" x14ac:dyDescent="0.65">
      <c r="A283" s="32">
        <v>9</v>
      </c>
      <c r="B283" s="3"/>
      <c r="C283" s="114" t="str">
        <f>IF(SUBTOTAL(109,A283)=A283,"Cash Flow from Operating Activities, Indirect","Cash Flow from Operating Activities, Indirect")</f>
        <v>Cash Flow from Operating Activities, Indirect</v>
      </c>
      <c r="D283" s="115" t="str">
        <f>IF(SUBTOTAL(109,A283)=A283,"",116424)</f>
        <v/>
      </c>
      <c r="E283" s="115" t="str">
        <f>IF(SUBTOTAL(109,A283)=A283,"",76315)</f>
        <v/>
      </c>
      <c r="F283" s="115" t="str">
        <f>IF(SUBTOTAL(109,A283)=A283,"",71685)</f>
        <v/>
      </c>
      <c r="G283" s="115" t="str">
        <f>IF(SUBTOTAL(109,A283)=A283,"",130052)</f>
        <v/>
      </c>
      <c r="H283" s="115" t="str">
        <f>IF(SUBTOTAL(109,A283)=A283,"",232048)</f>
        <v/>
      </c>
      <c r="I283" s="115" t="str">
        <f>IF(SUBTOTAL(109,A283)=A283,"",-31970)</f>
        <v/>
      </c>
      <c r="K283" s="5" t="s">
        <v>217</v>
      </c>
    </row>
    <row r="284" spans="1:21" x14ac:dyDescent="0.65">
      <c r="A284" s="32"/>
      <c r="B284" s="3"/>
      <c r="C284" s="103" t="str">
        <f>IF(SUBTOTAL(109,A284)=A284,"    Net Cash Flow from Continuing Operating Activities, Indirect","    Net Cash Flow from Continuing Operating Activities, Indirect")</f>
        <v xml:space="preserve">    Net Cash Flow from Continuing Operating Activities, Indirect</v>
      </c>
      <c r="D284" s="104"/>
      <c r="E284" s="104"/>
      <c r="F284" s="104"/>
      <c r="G284" s="104"/>
      <c r="H284" s="104"/>
      <c r="I284" s="104"/>
    </row>
    <row r="285" spans="1:21" x14ac:dyDescent="0.65">
      <c r="A285" s="32"/>
      <c r="B285" s="3"/>
      <c r="C285" s="103" t="str">
        <f>IF(SUBTOTAL(109,A285)=A285,"        Cash Generated from Operating Activities","        Cash Generated from Operating Activities")</f>
        <v xml:space="preserve">        Cash Generated from Operating Activities</v>
      </c>
      <c r="D285" s="104" t="str">
        <f>IF(SUBTOTAL(109,A285)=A285,"",116424)</f>
        <v/>
      </c>
      <c r="E285" s="104" t="str">
        <f>IF(SUBTOTAL(109,A285)=A285,"",76315)</f>
        <v/>
      </c>
      <c r="F285" s="104" t="str">
        <f>IF(SUBTOTAL(109,A285)=A285,"",71685)</f>
        <v/>
      </c>
      <c r="G285" s="104" t="str">
        <f>IF(SUBTOTAL(109,A285)=A285,"",130052)</f>
        <v/>
      </c>
      <c r="H285" s="104" t="str">
        <f>IF(SUBTOTAL(109,A285)=A285,"",232048)</f>
        <v/>
      </c>
      <c r="I285" s="104" t="str">
        <f>IF(SUBTOTAL(109,A285)=A285,"",-31970)</f>
        <v/>
      </c>
    </row>
    <row r="286" spans="1:21" ht="13.75" customHeight="1" x14ac:dyDescent="0.65">
      <c r="A286" s="32"/>
      <c r="B286" s="3">
        <v>2</v>
      </c>
      <c r="C286" s="103" t="str">
        <f>"            Income/(Loss) before Non-Cash Adjustment"</f>
        <v xml:space="preserve">            Income/(Loss) before Non-Cash Adjustment</v>
      </c>
      <c r="D286" s="104">
        <v>41939</v>
      </c>
      <c r="E286" s="104">
        <v>50964</v>
      </c>
      <c r="F286" s="104">
        <v>87992</v>
      </c>
      <c r="G286" s="104">
        <v>85300</v>
      </c>
      <c r="H286" s="104">
        <v>147068</v>
      </c>
      <c r="I286" s="104">
        <v>30390</v>
      </c>
      <c r="K286" s="5" t="s">
        <v>218</v>
      </c>
    </row>
    <row r="287" spans="1:21" ht="13.75" customHeight="1" x14ac:dyDescent="0.75">
      <c r="A287" s="32"/>
      <c r="B287" s="3"/>
      <c r="C287" s="103" t="str">
        <f>"                    Total Depreciation, Amortization and Depletion, Non-Cash Adjustment"</f>
        <v xml:space="preserve">                    Total Depreciation, Amortization and Depletion, Non-Cash Adjustment</v>
      </c>
      <c r="D287" s="104">
        <v>13606</v>
      </c>
      <c r="E287" s="104">
        <v>25499</v>
      </c>
      <c r="F287" s="104">
        <v>36574</v>
      </c>
      <c r="G287" s="104">
        <v>37159</v>
      </c>
      <c r="H287" s="104">
        <v>34762</v>
      </c>
      <c r="I287" s="104">
        <v>33309</v>
      </c>
      <c r="K287" s="122"/>
      <c r="L287" s="123"/>
      <c r="M287" s="123"/>
      <c r="N287" s="123"/>
      <c r="O287" s="123"/>
      <c r="P287" s="123"/>
      <c r="Q287" s="123"/>
      <c r="R287" s="123"/>
      <c r="S287" s="123"/>
      <c r="T287" s="123"/>
      <c r="U287" s="123"/>
    </row>
    <row r="288" spans="1:21" ht="13.75" customHeight="1" x14ac:dyDescent="0.75">
      <c r="A288" s="32"/>
      <c r="B288" s="3"/>
      <c r="C288" s="103" t="str">
        <f>"                Excess Tax Benefit from Stock-Based Compensation, Non-Cash Adjustment"</f>
        <v xml:space="preserve">                Excess Tax Benefit from Stock-Based Compensation, Non-Cash Adjustment</v>
      </c>
      <c r="D288" s="104">
        <v>-2971</v>
      </c>
      <c r="E288" s="104"/>
      <c r="F288" s="104"/>
      <c r="G288" s="104"/>
      <c r="H288" s="104"/>
      <c r="I288" s="104"/>
      <c r="K288" s="122"/>
      <c r="L288" s="123"/>
      <c r="M288" s="123"/>
      <c r="N288" s="123"/>
      <c r="O288" s="123"/>
      <c r="P288" s="123"/>
      <c r="Q288" s="123"/>
      <c r="R288" s="123"/>
      <c r="S288" s="123"/>
      <c r="T288" s="123"/>
      <c r="U288" s="123"/>
    </row>
    <row r="289" spans="1:21" ht="13.75" customHeight="1" x14ac:dyDescent="0.75">
      <c r="A289" s="32"/>
      <c r="B289" s="3"/>
      <c r="C289" s="103" t="str">
        <f>"                Stock-Based Compensation, Non-Cash Adjustment"</f>
        <v xml:space="preserve">                Stock-Based Compensation, Non-Cash Adjustment</v>
      </c>
      <c r="D289" s="104">
        <v>15995</v>
      </c>
      <c r="E289" s="104">
        <v>19751</v>
      </c>
      <c r="F289" s="104">
        <v>25804</v>
      </c>
      <c r="G289" s="104">
        <v>23744</v>
      </c>
      <c r="H289" s="104">
        <v>29975</v>
      </c>
      <c r="I289" s="104">
        <v>21694</v>
      </c>
      <c r="K289" s="122"/>
      <c r="L289" s="123"/>
      <c r="M289" s="123"/>
      <c r="N289" s="123"/>
      <c r="O289" s="123"/>
      <c r="P289" s="123"/>
      <c r="Q289" s="123"/>
      <c r="R289" s="123"/>
      <c r="S289" s="123"/>
      <c r="T289" s="123"/>
      <c r="U289" s="123"/>
    </row>
    <row r="290" spans="1:21" ht="13.75" customHeight="1" x14ac:dyDescent="0.65">
      <c r="A290" s="32"/>
      <c r="B290" s="3"/>
      <c r="C290" s="103" t="str">
        <f>"                Taxes, Non-Cash Adjustment"</f>
        <v xml:space="preserve">                Taxes, Non-Cash Adjustment</v>
      </c>
      <c r="D290" s="104">
        <v>3557</v>
      </c>
      <c r="E290" s="104">
        <v>-999</v>
      </c>
      <c r="F290" s="104">
        <v>-10848</v>
      </c>
      <c r="G290" s="104">
        <v>-11118</v>
      </c>
      <c r="H290" s="104">
        <v>13837</v>
      </c>
      <c r="I290" s="104">
        <v>-6934</v>
      </c>
    </row>
    <row r="291" spans="1:21" ht="13.75" customHeight="1" x14ac:dyDescent="0.65">
      <c r="A291" s="32"/>
      <c r="B291" s="3">
        <v>2</v>
      </c>
      <c r="C291" s="103" t="str">
        <f>"                    Total Net Investment (Income)/Loss, Non-Cash Adjustment"</f>
        <v xml:space="preserve">                    Total Net Investment (Income)/Loss, Non-Cash Adjustment</v>
      </c>
      <c r="D291" s="104"/>
      <c r="E291" s="104"/>
      <c r="F291" s="104"/>
      <c r="G291" s="104">
        <v>-8439</v>
      </c>
      <c r="H291" s="104">
        <v>-43817</v>
      </c>
      <c r="I291" s="104">
        <v>-30063</v>
      </c>
      <c r="K291" s="5" t="s">
        <v>219</v>
      </c>
    </row>
    <row r="292" spans="1:21" ht="13.75" customHeight="1" x14ac:dyDescent="0.75">
      <c r="A292" s="32"/>
      <c r="B292" s="3"/>
      <c r="C292" s="103" t="str">
        <f>"                    Reorganization and M&amp;A, Non-Cash Adjustment"</f>
        <v xml:space="preserve">                    Reorganization and M&amp;A, Non-Cash Adjustment</v>
      </c>
      <c r="D292" s="104">
        <v>0</v>
      </c>
      <c r="E292" s="104">
        <v>-2243</v>
      </c>
      <c r="F292" s="104"/>
      <c r="G292" s="104"/>
      <c r="H292" s="104"/>
      <c r="I292" s="104"/>
      <c r="K292" s="122"/>
      <c r="L292" s="123"/>
      <c r="M292" s="123"/>
      <c r="N292" s="123"/>
      <c r="O292" s="123"/>
      <c r="P292" s="123"/>
      <c r="Q292" s="123"/>
      <c r="R292" s="123"/>
      <c r="S292" s="123"/>
      <c r="T292" s="123"/>
      <c r="U292" s="123"/>
    </row>
    <row r="293" spans="1:21" ht="13.75" customHeight="1" x14ac:dyDescent="0.75">
      <c r="A293" s="32"/>
      <c r="B293" s="3"/>
      <c r="C293" s="103" t="str">
        <f>"                Other Operating (Gain)/Loss, Non-Cash Adjustment"</f>
        <v xml:space="preserve">                Other Operating (Gain)/Loss, Non-Cash Adjustment</v>
      </c>
      <c r="D293" s="104" t="s">
        <v>176</v>
      </c>
      <c r="E293" s="104" t="s">
        <v>176</v>
      </c>
      <c r="F293" s="104" t="s">
        <v>176</v>
      </c>
      <c r="G293" s="104" t="s">
        <v>176</v>
      </c>
      <c r="H293" s="104" t="s">
        <v>176</v>
      </c>
      <c r="I293" s="104" t="s">
        <v>176</v>
      </c>
      <c r="K293" s="122"/>
      <c r="L293" s="123"/>
      <c r="M293" s="123"/>
      <c r="N293" s="123"/>
      <c r="O293" s="123"/>
      <c r="P293" s="123"/>
      <c r="Q293" s="123"/>
      <c r="R293" s="123"/>
      <c r="S293" s="123"/>
      <c r="T293" s="123"/>
      <c r="U293" s="123"/>
    </row>
    <row r="294" spans="1:21" ht="13.75" customHeight="1" x14ac:dyDescent="0.75">
      <c r="A294" s="32"/>
      <c r="B294" s="3"/>
      <c r="C294" s="103" t="str">
        <f>"                Other Non-Cash Items"</f>
        <v xml:space="preserve">                Other Non-Cash Items</v>
      </c>
      <c r="D294" s="104">
        <v>-2361</v>
      </c>
      <c r="E294" s="104">
        <v>864</v>
      </c>
      <c r="F294" s="104">
        <v>1837</v>
      </c>
      <c r="G294" s="104">
        <v>7267</v>
      </c>
      <c r="H294" s="104">
        <v>6467</v>
      </c>
      <c r="I294" s="104">
        <v>5940</v>
      </c>
      <c r="K294" s="122"/>
      <c r="L294" s="123"/>
      <c r="M294" s="123"/>
      <c r="N294" s="123"/>
      <c r="O294" s="123"/>
      <c r="P294" s="123"/>
      <c r="Q294" s="123"/>
      <c r="R294" s="123"/>
      <c r="S294" s="123"/>
      <c r="T294" s="123"/>
      <c r="U294" s="123"/>
    </row>
    <row r="295" spans="1:21" ht="13.75" customHeight="1" x14ac:dyDescent="0.65">
      <c r="A295" s="32"/>
      <c r="B295" s="3"/>
      <c r="C295" s="103" t="str">
        <f>"                Total Adjustments for Non-Cash Items"</f>
        <v xml:space="preserve">                Total Adjustments for Non-Cash Items</v>
      </c>
      <c r="D295" s="105">
        <v>27826</v>
      </c>
      <c r="E295" s="105">
        <v>42872</v>
      </c>
      <c r="F295" s="105">
        <v>53367</v>
      </c>
      <c r="G295" s="105">
        <v>48613</v>
      </c>
      <c r="H295" s="105">
        <v>41224</v>
      </c>
      <c r="I295" s="105">
        <v>23946</v>
      </c>
    </row>
    <row r="296" spans="1:21" ht="13.75" customHeight="1" x14ac:dyDescent="0.65">
      <c r="A296" s="32"/>
      <c r="B296" s="3">
        <v>2</v>
      </c>
      <c r="C296" s="103" t="str">
        <f>IF(SUBTOTAL(109,A312)=A312,"            Changes in Operating Capital","            Changes in Operating Capital")</f>
        <v xml:space="preserve">            Changes in Operating Capital</v>
      </c>
      <c r="D296" s="104" t="str">
        <f>IF(SUBTOTAL(109,A312)=A312,"",46659)</f>
        <v/>
      </c>
      <c r="E296" s="104" t="str">
        <f>IF(SUBTOTAL(109,A312)=A312,"",-17521)</f>
        <v/>
      </c>
      <c r="F296" s="104" t="str">
        <f>IF(SUBTOTAL(109,A312)=A312,"",-69674)</f>
        <v/>
      </c>
      <c r="G296" s="104" t="str">
        <f>IF(SUBTOTAL(109,A312)=A312,"",-3861)</f>
        <v/>
      </c>
      <c r="H296" s="104" t="str">
        <f>IF(SUBTOTAL(109,A312)=A312,"",43756)</f>
        <v/>
      </c>
      <c r="I296" s="104" t="str">
        <f>IF(SUBTOTAL(109,A312)=A312,"",-86306)</f>
        <v/>
      </c>
      <c r="K296" s="5" t="s">
        <v>253</v>
      </c>
    </row>
    <row r="297" spans="1:21" ht="13.75" customHeight="1" x14ac:dyDescent="0.75">
      <c r="A297" s="32"/>
      <c r="B297" s="3"/>
      <c r="C297" s="103" t="str">
        <f>"                Change in Inventories"</f>
        <v xml:space="preserve">                Change in Inventories</v>
      </c>
      <c r="D297" s="104">
        <v>-981</v>
      </c>
      <c r="E297" s="104">
        <v>-1470</v>
      </c>
      <c r="F297" s="104">
        <v>-58546</v>
      </c>
      <c r="G297" s="104">
        <v>7307</v>
      </c>
      <c r="H297" s="104">
        <v>-24535</v>
      </c>
      <c r="I297" s="104">
        <v>-151193</v>
      </c>
      <c r="K297" s="122"/>
      <c r="L297" s="123"/>
      <c r="M297" s="123"/>
      <c r="N297" s="123"/>
      <c r="O297" s="123"/>
      <c r="P297" s="123"/>
      <c r="Q297" s="123"/>
      <c r="R297" s="123"/>
      <c r="S297" s="123"/>
      <c r="T297" s="123"/>
      <c r="U297" s="123"/>
    </row>
    <row r="298" spans="1:21" ht="13.75" customHeight="1" x14ac:dyDescent="0.75">
      <c r="A298" s="32"/>
      <c r="B298" s="3"/>
      <c r="C298" s="103" t="str">
        <f>"                    Total Change in Trade and Other Receivables"</f>
        <v xml:space="preserve">                    Total Change in Trade and Other Receivables</v>
      </c>
      <c r="D298" s="104">
        <v>25682</v>
      </c>
      <c r="E298" s="104">
        <v>-53251</v>
      </c>
      <c r="F298" s="104">
        <v>-23920</v>
      </c>
      <c r="G298" s="104">
        <v>13064</v>
      </c>
      <c r="H298" s="104">
        <v>-21893</v>
      </c>
      <c r="I298" s="104">
        <v>10290</v>
      </c>
      <c r="K298" s="122"/>
      <c r="L298" s="123"/>
      <c r="M298" s="123"/>
      <c r="N298" s="123"/>
      <c r="O298" s="123"/>
      <c r="P298" s="123"/>
      <c r="Q298" s="123"/>
      <c r="R298" s="123"/>
      <c r="S298" s="123"/>
      <c r="T298" s="123"/>
      <c r="U298" s="123"/>
    </row>
    <row r="299" spans="1:21" ht="30" customHeight="1" x14ac:dyDescent="0.75">
      <c r="A299" s="32"/>
      <c r="B299" s="3"/>
      <c r="C299" s="103" t="str">
        <f>"                Change in Other Current Assets"</f>
        <v xml:space="preserve">                Change in Other Current Assets</v>
      </c>
      <c r="D299" s="104">
        <v>3187</v>
      </c>
      <c r="E299" s="104">
        <v>-10562</v>
      </c>
      <c r="F299" s="104">
        <v>-8533</v>
      </c>
      <c r="G299" s="104">
        <v>-3310</v>
      </c>
      <c r="H299" s="104">
        <v>-15804</v>
      </c>
      <c r="I299" s="104">
        <v>-19868</v>
      </c>
      <c r="K299" s="122"/>
      <c r="L299" s="123"/>
      <c r="M299" s="123"/>
      <c r="N299" s="123"/>
      <c r="O299" s="123"/>
      <c r="P299" s="123"/>
      <c r="Q299" s="123"/>
      <c r="R299" s="123"/>
      <c r="S299" s="123"/>
      <c r="T299" s="123"/>
      <c r="U299" s="123"/>
    </row>
    <row r="300" spans="1:21" x14ac:dyDescent="0.65">
      <c r="A300" s="32"/>
      <c r="B300" s="3"/>
      <c r="C300" s="103" t="str">
        <f>"                        Total Change in Trade and Other Payables"</f>
        <v xml:space="preserve">                        Total Change in Trade and Other Payables</v>
      </c>
      <c r="D300" s="104">
        <v>6502</v>
      </c>
      <c r="E300" s="104">
        <v>17457</v>
      </c>
      <c r="F300" s="104">
        <v>22470</v>
      </c>
      <c r="G300" s="104">
        <v>-20536</v>
      </c>
      <c r="H300" s="104">
        <v>48699</v>
      </c>
      <c r="I300" s="104">
        <v>82289</v>
      </c>
    </row>
    <row r="301" spans="1:21" x14ac:dyDescent="0.65">
      <c r="A301" s="32"/>
      <c r="B301" s="3">
        <v>2</v>
      </c>
      <c r="C301" s="103" t="str">
        <f>"                    Change in Accrued Expenses"</f>
        <v xml:space="preserve">                    Change in Accrued Expenses</v>
      </c>
      <c r="D301" s="104">
        <v>10181</v>
      </c>
      <c r="E301" s="104">
        <v>30305</v>
      </c>
      <c r="F301" s="104">
        <v>-1145</v>
      </c>
      <c r="G301" s="104">
        <v>-386</v>
      </c>
      <c r="H301" s="104">
        <v>57289</v>
      </c>
      <c r="I301" s="104">
        <v>-7824</v>
      </c>
      <c r="K301" s="5" t="s">
        <v>220</v>
      </c>
    </row>
    <row r="302" spans="1:21" ht="14.75" x14ac:dyDescent="0.75">
      <c r="A302" s="32"/>
      <c r="B302" s="3"/>
      <c r="C302" s="103" t="str">
        <f>"                Change in Deferred Assets/Liabilities"</f>
        <v xml:space="preserve">                Change in Deferred Assets/Liabilities</v>
      </c>
      <c r="D302" s="104">
        <v>2996</v>
      </c>
      <c r="E302" s="104" t="s">
        <v>176</v>
      </c>
      <c r="F302" s="104" t="s">
        <v>176</v>
      </c>
      <c r="G302" s="104" t="s">
        <v>176</v>
      </c>
      <c r="H302" s="104" t="s">
        <v>176</v>
      </c>
      <c r="I302" s="104" t="s">
        <v>176</v>
      </c>
      <c r="K302" s="122"/>
      <c r="L302" s="123"/>
      <c r="M302" s="123"/>
      <c r="N302" s="123"/>
      <c r="O302" s="123"/>
      <c r="P302" s="123"/>
      <c r="Q302" s="123"/>
      <c r="R302" s="123"/>
      <c r="S302" s="123"/>
      <c r="T302" s="123"/>
      <c r="U302" s="123"/>
    </row>
    <row r="303" spans="1:21" ht="14.75" x14ac:dyDescent="0.75">
      <c r="A303" s="32"/>
      <c r="B303" s="3"/>
      <c r="C303" s="103" t="str">
        <f>"                Change in Other Operating Capital"</f>
        <v xml:space="preserve">                Change in Other Operating Capital</v>
      </c>
      <c r="D303" s="104">
        <v>-908</v>
      </c>
      <c r="E303" s="104" t="s">
        <v>176</v>
      </c>
      <c r="F303" s="104" t="s">
        <v>176</v>
      </c>
      <c r="G303" s="104" t="s">
        <v>176</v>
      </c>
      <c r="H303" s="104" t="s">
        <v>176</v>
      </c>
      <c r="I303" s="104" t="s">
        <v>176</v>
      </c>
      <c r="K303" s="122"/>
      <c r="L303" s="123"/>
      <c r="M303" s="123"/>
      <c r="N303" s="123"/>
      <c r="O303" s="123"/>
      <c r="P303" s="123"/>
      <c r="Q303" s="123"/>
      <c r="R303" s="123"/>
      <c r="S303" s="123"/>
      <c r="T303" s="123"/>
      <c r="U303" s="123"/>
    </row>
    <row r="304" spans="1:21" ht="14.75" x14ac:dyDescent="0.75">
      <c r="A304" s="32"/>
      <c r="B304" s="3"/>
      <c r="C304" s="103" t="str">
        <f>"                Total Changes in Operating Capital"</f>
        <v xml:space="preserve">                Total Changes in Operating Capital</v>
      </c>
      <c r="D304" s="105">
        <v>46659</v>
      </c>
      <c r="E304" s="105">
        <v>-17521</v>
      </c>
      <c r="F304" s="105">
        <v>-69674</v>
      </c>
      <c r="G304" s="105">
        <v>-3861</v>
      </c>
      <c r="H304" s="105">
        <v>43756</v>
      </c>
      <c r="I304" s="105">
        <v>-86306</v>
      </c>
      <c r="K304" s="122"/>
      <c r="L304" s="123"/>
      <c r="M304" s="123"/>
      <c r="N304" s="123"/>
      <c r="O304" s="123"/>
      <c r="P304" s="123"/>
      <c r="Q304" s="123"/>
      <c r="R304" s="123"/>
      <c r="S304" s="123"/>
      <c r="T304" s="123"/>
      <c r="U304" s="123"/>
    </row>
    <row r="305" spans="1:9" x14ac:dyDescent="0.65">
      <c r="A305" s="32"/>
      <c r="B305" s="3"/>
      <c r="C305" s="114" t="str">
        <f>"    Total Cash Flow from Operating Activities, Indirect"</f>
        <v xml:space="preserve">    Total Cash Flow from Operating Activities, Indirect</v>
      </c>
      <c r="D305" s="116">
        <v>116424</v>
      </c>
      <c r="E305" s="116">
        <v>76315</v>
      </c>
      <c r="F305" s="116">
        <v>71685</v>
      </c>
      <c r="G305" s="116">
        <v>130052</v>
      </c>
      <c r="H305" s="116">
        <v>232048</v>
      </c>
      <c r="I305" s="116">
        <v>-31970</v>
      </c>
    </row>
    <row r="306" spans="1:9" x14ac:dyDescent="0.65">
      <c r="A306" s="32"/>
      <c r="B306" s="3"/>
      <c r="C306" s="114" t="str">
        <f>IF(SUBTOTAL(109,A334)=A334,"Cash Flow from Investing Activities","Cash Flow from Investing Activities")</f>
        <v>Cash Flow from Investing Activities</v>
      </c>
      <c r="D306" s="115"/>
      <c r="E306" s="115"/>
      <c r="F306" s="115"/>
      <c r="G306" s="115"/>
      <c r="H306" s="115"/>
      <c r="I306" s="115"/>
    </row>
    <row r="307" spans="1:9" x14ac:dyDescent="0.65">
      <c r="A307" s="32"/>
      <c r="B307" s="3"/>
      <c r="C307" s="103" t="str">
        <f>"            Total (Purchase)/Sale of Property, Plant and Equipment, Net"</f>
        <v xml:space="preserve">            Total (Purchase)/Sale of Property, Plant and Equipment, Net</v>
      </c>
      <c r="D307" s="105">
        <v>-10817</v>
      </c>
      <c r="E307" s="105">
        <v>-23371</v>
      </c>
      <c r="F307" s="105">
        <v>-32422</v>
      </c>
      <c r="G307" s="105">
        <v>-35337</v>
      </c>
      <c r="H307" s="105">
        <v>-31599</v>
      </c>
      <c r="I307" s="105">
        <v>-29928</v>
      </c>
    </row>
    <row r="308" spans="1:9" x14ac:dyDescent="0.65">
      <c r="A308" s="32"/>
      <c r="B308" s="3"/>
      <c r="C308" s="103" t="str">
        <f>"            Purchase/Acquisition of Business"</f>
        <v xml:space="preserve">            Purchase/Acquisition of Business</v>
      </c>
      <c r="D308" s="104">
        <v>0</v>
      </c>
      <c r="E308" s="104">
        <v>-148765</v>
      </c>
      <c r="F308" s="104">
        <v>0</v>
      </c>
      <c r="G308" s="104">
        <v>-2817</v>
      </c>
      <c r="H308" s="104">
        <v>0</v>
      </c>
      <c r="I308" s="104">
        <v>-71357</v>
      </c>
    </row>
    <row r="309" spans="1:9" x14ac:dyDescent="0.65">
      <c r="A309" s="32"/>
      <c r="B309" s="3"/>
      <c r="C309" s="103" t="str">
        <f>"            Sale of Business"</f>
        <v xml:space="preserve">            Sale of Business</v>
      </c>
      <c r="D309" s="104">
        <v>23520</v>
      </c>
      <c r="E309" s="104" t="s">
        <v>176</v>
      </c>
      <c r="F309" s="104" t="s">
        <v>176</v>
      </c>
      <c r="G309" s="104" t="s">
        <v>176</v>
      </c>
      <c r="H309" s="104" t="s">
        <v>176</v>
      </c>
      <c r="I309" s="104" t="s">
        <v>176</v>
      </c>
    </row>
    <row r="310" spans="1:9" x14ac:dyDescent="0.65">
      <c r="A310" s="32"/>
      <c r="B310" s="3"/>
      <c r="C310" s="103" t="str">
        <f>"            Total (Purchase)/Sale of Equity Investments"</f>
        <v xml:space="preserve">            Total (Purchase)/Sale of Equity Investments</v>
      </c>
      <c r="D310" s="104">
        <v>634</v>
      </c>
      <c r="E310" s="104">
        <v>1267</v>
      </c>
      <c r="F310" s="104">
        <v>856</v>
      </c>
      <c r="G310" s="104">
        <v>9787</v>
      </c>
      <c r="H310" s="104" t="s">
        <v>176</v>
      </c>
      <c r="I310" s="104" t="s">
        <v>176</v>
      </c>
    </row>
    <row r="311" spans="1:9" x14ac:dyDescent="0.65">
      <c r="A311" s="32"/>
      <c r="B311" s="3"/>
      <c r="C311" s="103" t="str">
        <f>IF(SUBTOTAL(109,A346)=A346,"        (Purchase)/Sale of Investments, Net","        (Purchase)/Sale of Investments, Net")</f>
        <v xml:space="preserve">        (Purchase)/Sale of Investments, Net</v>
      </c>
      <c r="D311" s="104" t="str">
        <f>IF(SUBTOTAL(109,A346)=A346,"",-7054)</f>
        <v/>
      </c>
      <c r="E311" s="104" t="str">
        <f>IF(SUBTOTAL(109,A346)=A346,"",2488)</f>
        <v/>
      </c>
      <c r="F311" s="104" t="str">
        <f>IF(SUBTOTAL(109,A346)=A346,"",7562)</f>
        <v/>
      </c>
      <c r="G311" s="104" t="str">
        <f>IF(SUBTOTAL(109,A346)=A346,"",7444)</f>
        <v/>
      </c>
      <c r="H311" s="104" t="str">
        <f>IF(SUBTOTAL(109,A346)=A346,"",9350)</f>
        <v/>
      </c>
      <c r="I311" s="104" t="str">
        <f>IF(SUBTOTAL(109,A346)=A346,"",53165)</f>
        <v/>
      </c>
    </row>
    <row r="312" spans="1:9" ht="13.75" customHeight="1" x14ac:dyDescent="0.65">
      <c r="A312" s="32"/>
      <c r="B312" s="3"/>
      <c r="C312" s="103" t="str">
        <f>"            Purchase of Investments"</f>
        <v xml:space="preserve">            Purchase of Investments</v>
      </c>
      <c r="D312" s="104">
        <v>-16554</v>
      </c>
      <c r="E312" s="104">
        <v>-10578</v>
      </c>
      <c r="F312" s="104">
        <v>-6438</v>
      </c>
      <c r="G312" s="104">
        <v>-5436</v>
      </c>
      <c r="H312" s="104">
        <v>-4150</v>
      </c>
      <c r="I312" s="104">
        <v>-10811</v>
      </c>
    </row>
    <row r="313" spans="1:9" x14ac:dyDescent="0.65">
      <c r="A313" s="32"/>
      <c r="B313" s="3"/>
      <c r="C313" s="103" t="str">
        <f>"            Sale of Investments"</f>
        <v xml:space="preserve">            Sale of Investments</v>
      </c>
      <c r="D313" s="104">
        <v>9500</v>
      </c>
      <c r="E313" s="104">
        <v>13066</v>
      </c>
      <c r="F313" s="104">
        <v>14000</v>
      </c>
      <c r="G313" s="104">
        <v>12880</v>
      </c>
      <c r="H313" s="104">
        <v>13500</v>
      </c>
      <c r="I313" s="104">
        <v>63976</v>
      </c>
    </row>
    <row r="314" spans="1:9" x14ac:dyDescent="0.65">
      <c r="A314" s="32"/>
      <c r="B314" s="3"/>
      <c r="C314" s="103" t="str">
        <f>"            Total (Purchase)/Sale of Other Non-Current Assets, Net"</f>
        <v xml:space="preserve">            Total (Purchase)/Sale of Other Non-Current Assets, Net</v>
      </c>
      <c r="D314" s="104">
        <v>-2093</v>
      </c>
      <c r="E314" s="104">
        <v>-1542</v>
      </c>
      <c r="F314" s="104">
        <v>-2363</v>
      </c>
      <c r="G314" s="104" t="s">
        <v>176</v>
      </c>
      <c r="H314" s="104" t="s">
        <v>176</v>
      </c>
      <c r="I314" s="104" t="s">
        <v>176</v>
      </c>
    </row>
    <row r="315" spans="1:9" x14ac:dyDescent="0.65">
      <c r="A315" s="32"/>
      <c r="B315" s="3"/>
      <c r="C315" s="114" t="str">
        <f>"    Total Cash Flow from Investing Activities"</f>
        <v xml:space="preserve">    Total Cash Flow from Investing Activities</v>
      </c>
      <c r="D315" s="116">
        <v>4190</v>
      </c>
      <c r="E315" s="116">
        <v>-169923</v>
      </c>
      <c r="F315" s="116">
        <v>-26367</v>
      </c>
      <c r="G315" s="116">
        <v>-20923</v>
      </c>
      <c r="H315" s="116">
        <v>-22249</v>
      </c>
      <c r="I315" s="116">
        <v>-48120</v>
      </c>
    </row>
    <row r="316" spans="1:9" x14ac:dyDescent="0.65">
      <c r="A316" s="32"/>
      <c r="B316" s="3"/>
      <c r="C316" s="117" t="str">
        <f>IF(SUBTOTAL(109,A357)=A357,"Cash Flow from Financing Activities","Cash Flow from Financing Activities")</f>
        <v>Cash Flow from Financing Activities</v>
      </c>
      <c r="D316" s="115"/>
      <c r="E316" s="115"/>
      <c r="F316" s="115"/>
      <c r="G316" s="115"/>
      <c r="H316" s="115"/>
      <c r="I316" s="115"/>
    </row>
    <row r="317" spans="1:9" x14ac:dyDescent="0.65">
      <c r="A317" s="32"/>
      <c r="B317" s="3"/>
      <c r="C317" s="103" t="str">
        <f>"            Total Issuance of/(Payments for) Common Stock, Net"</f>
        <v xml:space="preserve">            Total Issuance of/(Payments for) Common Stock, Net</v>
      </c>
      <c r="D317" s="104">
        <v>-97021</v>
      </c>
      <c r="E317" s="104">
        <v>0</v>
      </c>
      <c r="F317" s="104">
        <v>-50000</v>
      </c>
      <c r="G317" s="104">
        <v>0</v>
      </c>
      <c r="H317" s="104">
        <v>-25000</v>
      </c>
      <c r="I317" s="104">
        <v>-150000</v>
      </c>
    </row>
    <row r="318" spans="1:9" x14ac:dyDescent="0.65">
      <c r="A318" s="32"/>
      <c r="B318" s="3"/>
      <c r="C318" s="103" t="str">
        <f>"        Excess Tax Benefit from Share-Based Compensation, Financing Activities"</f>
        <v xml:space="preserve">        Excess Tax Benefit from Share-Based Compensation, Financing Activities</v>
      </c>
      <c r="D318" s="104">
        <v>2971</v>
      </c>
      <c r="E318" s="104" t="s">
        <v>176</v>
      </c>
      <c r="F318" s="104" t="s">
        <v>176</v>
      </c>
      <c r="G318" s="104" t="s">
        <v>176</v>
      </c>
      <c r="H318" s="104" t="s">
        <v>176</v>
      </c>
      <c r="I318" s="104" t="s">
        <v>176</v>
      </c>
    </row>
    <row r="319" spans="1:9" x14ac:dyDescent="0.65">
      <c r="A319" s="32"/>
      <c r="B319" s="3"/>
      <c r="C319" s="103" t="str">
        <f>"        Proceeds from Issuance/Exercising of Stock Options/Warrants"</f>
        <v xml:space="preserve">        Proceeds from Issuance/Exercising of Stock Options/Warrants</v>
      </c>
      <c r="D319" s="104">
        <v>9344</v>
      </c>
      <c r="E319" s="104">
        <v>10573</v>
      </c>
      <c r="F319" s="104">
        <v>10366</v>
      </c>
      <c r="G319" s="104">
        <v>7147</v>
      </c>
      <c r="H319" s="104">
        <v>5584</v>
      </c>
      <c r="I319" s="104">
        <v>6719</v>
      </c>
    </row>
    <row r="320" spans="1:9" x14ac:dyDescent="0.65">
      <c r="A320" s="32"/>
      <c r="B320" s="3"/>
      <c r="C320" s="103" t="str">
        <f>"        Other Financing Cash Flow"</f>
        <v xml:space="preserve">        Other Financing Cash Flow</v>
      </c>
      <c r="D320" s="104">
        <v>-1300</v>
      </c>
      <c r="E320" s="104">
        <v>-2983</v>
      </c>
      <c r="F320" s="104">
        <v>-3532</v>
      </c>
      <c r="G320" s="104">
        <v>-7277</v>
      </c>
      <c r="H320" s="104">
        <v>-1845</v>
      </c>
      <c r="I320" s="104">
        <v>-5161</v>
      </c>
    </row>
    <row r="321" spans="1:46" x14ac:dyDescent="0.65">
      <c r="A321" s="32"/>
      <c r="B321" s="3"/>
      <c r="C321" s="114" t="str">
        <f>"    Total Cash Flow from Financing Activities"</f>
        <v xml:space="preserve">    Total Cash Flow from Financing Activities</v>
      </c>
      <c r="D321" s="116">
        <v>-86006</v>
      </c>
      <c r="E321" s="116">
        <v>7590</v>
      </c>
      <c r="F321" s="116">
        <v>-43166</v>
      </c>
      <c r="G321" s="116">
        <v>-130</v>
      </c>
      <c r="H321" s="116">
        <v>-21261</v>
      </c>
      <c r="I321" s="116">
        <v>-148442</v>
      </c>
    </row>
    <row r="322" spans="1:46" x14ac:dyDescent="0.65">
      <c r="A322" s="32"/>
      <c r="B322" s="3"/>
      <c r="C322" s="114" t="str">
        <f>IF(SUBTOTAL(109,A376)=A376,"Cash and Cash Equivalents, End of Period","Cash and Cash Equivalents, End of Period")</f>
        <v>Cash and Cash Equivalents, End of Period</v>
      </c>
      <c r="D322" s="115"/>
      <c r="E322" s="115"/>
      <c r="F322" s="115"/>
      <c r="G322" s="115"/>
      <c r="H322" s="115"/>
      <c r="I322" s="115"/>
    </row>
    <row r="323" spans="1:46" x14ac:dyDescent="0.65">
      <c r="A323" s="32"/>
      <c r="B323" s="3"/>
      <c r="C323" s="103" t="str">
        <f>"    Change in Cash"</f>
        <v xml:space="preserve">    Change in Cash</v>
      </c>
      <c r="D323" s="104">
        <v>34608</v>
      </c>
      <c r="E323" s="104">
        <v>-86018</v>
      </c>
      <c r="F323" s="104">
        <v>2152</v>
      </c>
      <c r="G323" s="104">
        <v>108999</v>
      </c>
      <c r="H323" s="104">
        <v>188538</v>
      </c>
      <c r="I323" s="104">
        <v>-228532</v>
      </c>
    </row>
    <row r="324" spans="1:46" x14ac:dyDescent="0.65">
      <c r="A324" s="32"/>
      <c r="B324" s="3"/>
      <c r="C324" s="103" t="str">
        <f>"    Effect of Exchange Rate Changes"</f>
        <v xml:space="preserve">    Effect of Exchange Rate Changes</v>
      </c>
      <c r="D324" s="104">
        <v>0</v>
      </c>
      <c r="E324" s="104">
        <v>130</v>
      </c>
      <c r="F324" s="104">
        <v>-414</v>
      </c>
      <c r="G324" s="104">
        <v>20</v>
      </c>
      <c r="H324" s="104">
        <v>4705</v>
      </c>
      <c r="I324" s="104">
        <v>-2646</v>
      </c>
    </row>
    <row r="325" spans="1:46" x14ac:dyDescent="0.65">
      <c r="A325" s="32"/>
      <c r="B325" s="3"/>
      <c r="C325" s="103" t="str">
        <f>"    Other Changes"</f>
        <v xml:space="preserve">    Other Changes</v>
      </c>
      <c r="D325" s="104" t="s">
        <v>176</v>
      </c>
      <c r="E325" s="104" t="s">
        <v>176</v>
      </c>
      <c r="F325" s="104" t="s">
        <v>176</v>
      </c>
      <c r="G325" s="104" t="s">
        <v>176</v>
      </c>
      <c r="H325" s="104" t="s">
        <v>176</v>
      </c>
      <c r="I325" s="104" t="s">
        <v>176</v>
      </c>
    </row>
    <row r="326" spans="1:46" x14ac:dyDescent="0.65">
      <c r="A326" s="32"/>
      <c r="B326" s="3"/>
      <c r="C326" s="103" t="str">
        <f>"    Cash and Cash Equivalents, Beginning of Period"</f>
        <v xml:space="preserve">    Cash and Cash Equivalents, Beginning of Period</v>
      </c>
      <c r="D326" s="104">
        <v>179915</v>
      </c>
      <c r="E326" s="104">
        <v>214523</v>
      </c>
      <c r="F326" s="104">
        <v>128635</v>
      </c>
      <c r="G326" s="104">
        <v>130373</v>
      </c>
      <c r="H326" s="104">
        <v>239392</v>
      </c>
      <c r="I326" s="104">
        <v>432635</v>
      </c>
    </row>
    <row r="327" spans="1:46" x14ac:dyDescent="0.65">
      <c r="A327" s="32"/>
      <c r="B327" s="3"/>
      <c r="C327" s="114" t="str">
        <f>"    Total Cash and Cash Equivalents, End of Period"</f>
        <v xml:space="preserve">    Total Cash and Cash Equivalents, End of Period</v>
      </c>
      <c r="D327" s="116">
        <v>214523</v>
      </c>
      <c r="E327" s="116">
        <v>128635</v>
      </c>
      <c r="F327" s="116">
        <v>130373</v>
      </c>
      <c r="G327" s="116">
        <v>239392</v>
      </c>
      <c r="H327" s="116">
        <v>432635</v>
      </c>
      <c r="I327" s="116">
        <v>201457</v>
      </c>
    </row>
    <row r="328" spans="1:46" x14ac:dyDescent="0.65">
      <c r="A328" s="32"/>
      <c r="B328" s="3"/>
    </row>
    <row r="329" spans="1:46" x14ac:dyDescent="0.65">
      <c r="A329" s="32"/>
      <c r="B329" s="3"/>
    </row>
    <row r="330" spans="1:46" x14ac:dyDescent="0.65">
      <c r="A330" s="32"/>
      <c r="B330" s="3"/>
      <c r="AK330" s="126"/>
      <c r="AL330" s="126"/>
      <c r="AM330" s="126"/>
      <c r="AN330" s="126"/>
      <c r="AO330" s="126"/>
      <c r="AP330" s="126"/>
      <c r="AQ330" s="126"/>
      <c r="AR330" s="126"/>
      <c r="AS330" s="126"/>
      <c r="AT330" s="126"/>
    </row>
    <row r="331" spans="1:46" ht="33.9" customHeight="1" x14ac:dyDescent="0.65">
      <c r="A331" s="32"/>
      <c r="B331" s="3"/>
      <c r="AK331" s="126"/>
      <c r="AL331" s="126"/>
      <c r="AM331" s="126"/>
      <c r="AN331" s="126"/>
      <c r="AO331" s="126"/>
      <c r="AP331" s="126"/>
      <c r="AQ331" s="126"/>
      <c r="AR331" s="126"/>
      <c r="AS331" s="126"/>
      <c r="AT331" s="126"/>
    </row>
    <row r="332" spans="1:46" ht="50.15" customHeight="1" x14ac:dyDescent="0.65">
      <c r="A332" s="32"/>
      <c r="B332" s="3"/>
      <c r="V332" s="38">
        <f>1+V261</f>
        <v>1</v>
      </c>
      <c r="AK332" s="126"/>
      <c r="AL332" s="126"/>
      <c r="AM332" s="126"/>
      <c r="AN332" s="126"/>
      <c r="AO332" s="126"/>
      <c r="AP332" s="126"/>
      <c r="AQ332" s="126"/>
      <c r="AR332" s="126"/>
      <c r="AS332" s="126"/>
      <c r="AT332" s="126"/>
    </row>
    <row r="333" spans="1:46" x14ac:dyDescent="0.65">
      <c r="A333" s="32"/>
      <c r="B333" s="3"/>
      <c r="AK333" s="126"/>
      <c r="AL333" s="126"/>
      <c r="AM333" s="126"/>
      <c r="AN333" s="126"/>
      <c r="AO333" s="126"/>
      <c r="AP333" s="126"/>
      <c r="AQ333" s="126"/>
      <c r="AR333" s="126"/>
      <c r="AS333" s="126"/>
      <c r="AT333" s="126"/>
    </row>
    <row r="334" spans="1:46" ht="47.15" customHeight="1" x14ac:dyDescent="0.65">
      <c r="A334" s="32">
        <v>10</v>
      </c>
      <c r="B334" s="3"/>
      <c r="K334" s="5" t="s">
        <v>221</v>
      </c>
    </row>
    <row r="335" spans="1:46" x14ac:dyDescent="0.65">
      <c r="A335" s="32"/>
      <c r="B335" s="3"/>
    </row>
    <row r="336" spans="1:46" ht="13.75" customHeight="1" x14ac:dyDescent="0.65">
      <c r="A336" s="32"/>
      <c r="B336" s="3"/>
      <c r="J336" s="5" t="s">
        <v>96</v>
      </c>
    </row>
    <row r="337" spans="1:27" x14ac:dyDescent="0.65">
      <c r="A337" s="32"/>
      <c r="B337" s="3"/>
      <c r="J337" s="5" t="s">
        <v>95</v>
      </c>
      <c r="N337" s="5">
        <v>2017</v>
      </c>
      <c r="O337" s="5">
        <f>+N337+1</f>
        <v>2018</v>
      </c>
      <c r="P337" s="5">
        <f t="shared" ref="P337:R337" si="2">+O337+1</f>
        <v>2019</v>
      </c>
      <c r="Q337" s="5">
        <f t="shared" si="2"/>
        <v>2020</v>
      </c>
      <c r="R337" s="5">
        <f t="shared" si="2"/>
        <v>2021</v>
      </c>
      <c r="AA337" s="5">
        <f>4932-4859</f>
        <v>73</v>
      </c>
    </row>
    <row r="338" spans="1:27" x14ac:dyDescent="0.65">
      <c r="A338" s="32"/>
      <c r="B338" s="3"/>
      <c r="J338" s="5" t="s">
        <v>2</v>
      </c>
      <c r="N338" s="36"/>
      <c r="O338" s="36"/>
      <c r="P338" s="36"/>
      <c r="Q338" s="36"/>
      <c r="R338" s="36"/>
    </row>
    <row r="339" spans="1:27" x14ac:dyDescent="0.65">
      <c r="A339" s="32"/>
      <c r="B339" s="3"/>
      <c r="J339" s="5" t="s">
        <v>3</v>
      </c>
      <c r="N339" s="35"/>
      <c r="O339" s="35"/>
      <c r="P339" s="35"/>
      <c r="Q339" s="35"/>
      <c r="R339" s="35"/>
    </row>
    <row r="340" spans="1:27" ht="32.15" customHeight="1" x14ac:dyDescent="0.65">
      <c r="A340" s="32"/>
      <c r="B340" s="3">
        <v>2</v>
      </c>
      <c r="J340" s="5" t="s">
        <v>106</v>
      </c>
      <c r="N340" s="36"/>
      <c r="O340" s="36"/>
      <c r="P340" s="36"/>
      <c r="Q340" s="36"/>
      <c r="R340" s="36"/>
    </row>
    <row r="341" spans="1:27" x14ac:dyDescent="0.65">
      <c r="A341" s="32"/>
      <c r="B341" s="3"/>
      <c r="J341" s="5" t="s">
        <v>6</v>
      </c>
    </row>
    <row r="342" spans="1:27" x14ac:dyDescent="0.65">
      <c r="A342" s="32"/>
      <c r="B342" s="3">
        <v>1</v>
      </c>
      <c r="J342" s="8"/>
      <c r="K342" s="8"/>
      <c r="L342" s="8"/>
      <c r="M342" s="8"/>
      <c r="N342" s="8"/>
      <c r="O342" s="8"/>
      <c r="P342" s="8"/>
      <c r="Q342" s="8"/>
      <c r="R342" s="8"/>
      <c r="S342" s="8"/>
    </row>
    <row r="343" spans="1:27" x14ac:dyDescent="0.65">
      <c r="A343" s="32"/>
      <c r="B343" s="3"/>
      <c r="J343" s="8"/>
      <c r="K343" s="8"/>
      <c r="L343" s="8"/>
      <c r="M343" s="8"/>
      <c r="N343" s="8"/>
      <c r="O343" s="8"/>
      <c r="P343" s="8"/>
      <c r="Q343" s="8"/>
      <c r="R343" s="8"/>
      <c r="S343" s="8"/>
    </row>
    <row r="344" spans="1:27" x14ac:dyDescent="0.65">
      <c r="A344" s="32"/>
      <c r="B344" s="3"/>
      <c r="J344" s="5" t="s">
        <v>53</v>
      </c>
      <c r="V344" s="38">
        <f>1+V332</f>
        <v>2</v>
      </c>
      <c r="AA344" s="5">
        <f>1954-2584</f>
        <v>-630</v>
      </c>
    </row>
    <row r="345" spans="1:27" x14ac:dyDescent="0.65">
      <c r="A345" s="32"/>
      <c r="B345" s="3">
        <v>1</v>
      </c>
      <c r="J345" s="8"/>
      <c r="K345" s="8"/>
      <c r="L345" s="8"/>
      <c r="M345" s="8"/>
      <c r="N345" s="8"/>
      <c r="O345" s="8"/>
      <c r="P345" s="8"/>
      <c r="Q345" s="8"/>
      <c r="R345" s="8"/>
      <c r="S345" s="8"/>
    </row>
    <row r="346" spans="1:27" ht="13.75" customHeight="1" x14ac:dyDescent="0.65">
      <c r="A346" s="32"/>
      <c r="B346" s="3"/>
      <c r="J346" s="8"/>
      <c r="K346" s="8"/>
      <c r="L346" s="8"/>
      <c r="M346" s="8"/>
      <c r="N346" s="8"/>
      <c r="O346" s="8"/>
      <c r="P346" s="8"/>
      <c r="Q346" s="8"/>
      <c r="R346" s="8"/>
      <c r="S346" s="8"/>
    </row>
    <row r="347" spans="1:27" x14ac:dyDescent="0.65">
      <c r="A347" s="32"/>
      <c r="B347" s="3"/>
      <c r="J347" s="5" t="s">
        <v>97</v>
      </c>
    </row>
    <row r="348" spans="1:27" x14ac:dyDescent="0.65">
      <c r="A348" s="32"/>
      <c r="B348" s="3"/>
      <c r="J348" s="5" t="s">
        <v>4</v>
      </c>
      <c r="N348" s="5">
        <v>2017</v>
      </c>
      <c r="O348" s="5">
        <f>+N348+1</f>
        <v>2018</v>
      </c>
      <c r="P348" s="5">
        <f t="shared" ref="P348" si="3">+O348+1</f>
        <v>2019</v>
      </c>
      <c r="Q348" s="5">
        <f t="shared" ref="Q348" si="4">+P348+1</f>
        <v>2020</v>
      </c>
      <c r="R348" s="5">
        <f t="shared" ref="R348" si="5">+Q348+1</f>
        <v>2021</v>
      </c>
    </row>
    <row r="349" spans="1:27" x14ac:dyDescent="0.65">
      <c r="A349" s="32"/>
      <c r="B349" s="3"/>
      <c r="K349" s="5" t="s">
        <v>15</v>
      </c>
      <c r="N349" s="8"/>
      <c r="O349" s="34"/>
      <c r="P349" s="34"/>
      <c r="Q349" s="34"/>
      <c r="R349" s="34"/>
      <c r="S349" s="38"/>
    </row>
    <row r="350" spans="1:27" ht="37.5" customHeight="1" x14ac:dyDescent="0.65">
      <c r="A350" s="32"/>
      <c r="B350" s="3">
        <v>2</v>
      </c>
      <c r="K350" s="5" t="s">
        <v>16</v>
      </c>
      <c r="N350" s="8"/>
      <c r="O350" s="35"/>
      <c r="P350" s="35"/>
      <c r="Q350" s="35"/>
      <c r="R350" s="35"/>
      <c r="S350" s="38"/>
    </row>
    <row r="351" spans="1:27" x14ac:dyDescent="0.65">
      <c r="A351" s="32"/>
      <c r="B351" s="3"/>
      <c r="K351" s="5" t="s">
        <v>5</v>
      </c>
      <c r="N351" s="8"/>
      <c r="O351" s="37"/>
      <c r="P351" s="37"/>
      <c r="Q351" s="37"/>
      <c r="R351" s="37"/>
      <c r="S351" s="39"/>
    </row>
    <row r="352" spans="1:27" x14ac:dyDescent="0.65">
      <c r="A352" s="32"/>
      <c r="B352" s="3">
        <v>1</v>
      </c>
      <c r="J352" s="5" t="s">
        <v>6</v>
      </c>
    </row>
    <row r="353" spans="1:22" ht="39" customHeight="1" x14ac:dyDescent="0.65">
      <c r="A353" s="32"/>
      <c r="B353" s="3"/>
      <c r="J353" s="122"/>
      <c r="K353" s="126"/>
      <c r="L353" s="126"/>
      <c r="M353" s="126"/>
      <c r="N353" s="126"/>
      <c r="O353" s="126"/>
      <c r="P353" s="126"/>
      <c r="Q353" s="126"/>
      <c r="R353" s="126"/>
      <c r="S353" s="126"/>
    </row>
    <row r="354" spans="1:22" x14ac:dyDescent="0.65">
      <c r="A354" s="32"/>
      <c r="B354" s="3"/>
      <c r="J354" s="5" t="s">
        <v>53</v>
      </c>
      <c r="V354" s="38">
        <f>1+V344</f>
        <v>3</v>
      </c>
    </row>
    <row r="355" spans="1:22" x14ac:dyDescent="0.65">
      <c r="A355" s="32"/>
      <c r="B355" s="3">
        <v>1</v>
      </c>
      <c r="J355" s="122"/>
      <c r="K355" s="126"/>
      <c r="L355" s="126"/>
      <c r="M355" s="126"/>
      <c r="N355" s="126"/>
      <c r="O355" s="126"/>
      <c r="P355" s="126"/>
      <c r="Q355" s="126"/>
      <c r="R355" s="126"/>
      <c r="S355" s="126"/>
    </row>
    <row r="356" spans="1:22" ht="34.25" customHeight="1" x14ac:dyDescent="0.65">
      <c r="A356" s="32"/>
      <c r="B356" s="3"/>
      <c r="J356" s="126"/>
      <c r="K356" s="126"/>
      <c r="L356" s="126"/>
      <c r="M356" s="126"/>
      <c r="N356" s="126"/>
      <c r="O356" s="126"/>
      <c r="P356" s="126"/>
      <c r="Q356" s="126"/>
      <c r="R356" s="126"/>
      <c r="S356" s="126"/>
    </row>
    <row r="357" spans="1:22" x14ac:dyDescent="0.65">
      <c r="A357" s="32"/>
      <c r="B357" s="3"/>
      <c r="J357" s="5" t="s">
        <v>98</v>
      </c>
    </row>
    <row r="358" spans="1:22" x14ac:dyDescent="0.65">
      <c r="A358" s="32"/>
      <c r="B358" s="3"/>
      <c r="J358" s="5" t="s">
        <v>7</v>
      </c>
    </row>
    <row r="359" spans="1:22" x14ac:dyDescent="0.65">
      <c r="A359" s="32"/>
      <c r="B359" s="3"/>
      <c r="N359" s="5">
        <v>2017</v>
      </c>
      <c r="O359" s="5">
        <f>+N359+1</f>
        <v>2018</v>
      </c>
      <c r="P359" s="5">
        <f t="shared" ref="P359" si="6">+O359+1</f>
        <v>2019</v>
      </c>
      <c r="Q359" s="5">
        <f t="shared" ref="Q359" si="7">+P359+1</f>
        <v>2020</v>
      </c>
      <c r="R359" s="5">
        <f t="shared" ref="R359" si="8">+Q359+1</f>
        <v>2021</v>
      </c>
    </row>
    <row r="360" spans="1:22" x14ac:dyDescent="0.65">
      <c r="A360" s="32"/>
      <c r="B360" s="3"/>
      <c r="K360" s="5" t="s">
        <v>8</v>
      </c>
      <c r="N360" s="8"/>
      <c r="O360" s="34"/>
      <c r="P360" s="34"/>
      <c r="Q360" s="34"/>
      <c r="R360" s="34"/>
      <c r="S360" s="38"/>
    </row>
    <row r="361" spans="1:22" x14ac:dyDescent="0.65">
      <c r="A361" s="32"/>
      <c r="B361" s="3"/>
      <c r="K361" s="5" t="s">
        <v>9</v>
      </c>
      <c r="N361" s="8"/>
      <c r="O361" s="35"/>
      <c r="P361" s="35"/>
      <c r="Q361" s="35"/>
      <c r="R361" s="35"/>
      <c r="S361" s="38"/>
    </row>
    <row r="362" spans="1:22" x14ac:dyDescent="0.65">
      <c r="A362" s="32"/>
      <c r="B362" s="3">
        <v>2</v>
      </c>
      <c r="K362" s="5" t="s">
        <v>10</v>
      </c>
      <c r="N362" s="8"/>
      <c r="O362" s="37"/>
      <c r="P362" s="37"/>
      <c r="Q362" s="37"/>
      <c r="R362" s="37"/>
      <c r="S362" s="39"/>
    </row>
    <row r="363" spans="1:22" x14ac:dyDescent="0.65">
      <c r="A363" s="32"/>
      <c r="B363" s="3">
        <v>1</v>
      </c>
      <c r="J363" s="5" t="s">
        <v>6</v>
      </c>
    </row>
    <row r="364" spans="1:22" ht="33.65" customHeight="1" x14ac:dyDescent="0.65">
      <c r="A364" s="32"/>
      <c r="B364" s="3"/>
      <c r="J364" s="122"/>
      <c r="K364" s="126"/>
      <c r="L364" s="126"/>
      <c r="M364" s="126"/>
      <c r="N364" s="126"/>
      <c r="O364" s="126"/>
      <c r="P364" s="126"/>
      <c r="Q364" s="126"/>
      <c r="R364" s="126"/>
      <c r="S364" s="126"/>
      <c r="V364" s="38">
        <f>1+V354</f>
        <v>4</v>
      </c>
    </row>
    <row r="365" spans="1:22" x14ac:dyDescent="0.65">
      <c r="A365" s="32"/>
      <c r="B365" s="3">
        <v>1</v>
      </c>
      <c r="J365" s="5" t="s">
        <v>53</v>
      </c>
    </row>
    <row r="366" spans="1:22" x14ac:dyDescent="0.65">
      <c r="A366" s="32"/>
      <c r="B366" s="3"/>
      <c r="J366" s="122"/>
      <c r="K366" s="126"/>
      <c r="L366" s="126"/>
      <c r="M366" s="126"/>
      <c r="N366" s="126"/>
      <c r="O366" s="126"/>
      <c r="P366" s="126"/>
      <c r="Q366" s="126"/>
      <c r="R366" s="126"/>
      <c r="S366" s="126"/>
    </row>
    <row r="367" spans="1:22" x14ac:dyDescent="0.65">
      <c r="A367" s="32"/>
      <c r="B367" s="3"/>
      <c r="J367" s="122"/>
      <c r="K367" s="126"/>
      <c r="L367" s="126"/>
      <c r="M367" s="126"/>
      <c r="N367" s="126"/>
      <c r="O367" s="126"/>
      <c r="P367" s="126"/>
      <c r="Q367" s="126"/>
      <c r="R367" s="126"/>
      <c r="S367" s="126"/>
    </row>
    <row r="368" spans="1:22" x14ac:dyDescent="0.65">
      <c r="A368" s="32"/>
      <c r="B368" s="3"/>
      <c r="J368" s="40" t="s">
        <v>99</v>
      </c>
      <c r="K368" s="40"/>
      <c r="L368" s="40"/>
      <c r="M368" s="40"/>
      <c r="N368" s="40"/>
      <c r="O368" s="40"/>
      <c r="P368" s="40"/>
      <c r="Q368" s="40"/>
      <c r="R368" s="40"/>
      <c r="S368" s="40"/>
    </row>
    <row r="369" spans="1:19" x14ac:dyDescent="0.65">
      <c r="A369" s="32"/>
      <c r="B369" s="3"/>
      <c r="J369" s="5" t="s">
        <v>11</v>
      </c>
      <c r="N369" s="5">
        <v>2017</v>
      </c>
      <c r="O369" s="5">
        <f>+N369+1</f>
        <v>2018</v>
      </c>
      <c r="P369" s="5">
        <f t="shared" ref="P369" si="9">+O369+1</f>
        <v>2019</v>
      </c>
      <c r="Q369" s="5">
        <f t="shared" ref="Q369" si="10">+P369+1</f>
        <v>2020</v>
      </c>
      <c r="R369" s="5">
        <f t="shared" ref="R369" si="11">+Q369+1</f>
        <v>2021</v>
      </c>
    </row>
    <row r="370" spans="1:19" x14ac:dyDescent="0.65">
      <c r="A370" s="32"/>
      <c r="B370" s="3"/>
      <c r="K370" s="5" t="s">
        <v>17</v>
      </c>
      <c r="N370" s="8"/>
      <c r="O370" s="34"/>
      <c r="P370" s="34"/>
      <c r="Q370" s="34"/>
      <c r="R370" s="34"/>
      <c r="S370" s="38"/>
    </row>
    <row r="371" spans="1:19" x14ac:dyDescent="0.65">
      <c r="A371" s="32"/>
      <c r="B371" s="3"/>
      <c r="K371" s="5" t="s">
        <v>9</v>
      </c>
      <c r="N371" s="8"/>
      <c r="O371" s="35"/>
      <c r="P371" s="35"/>
      <c r="Q371" s="35"/>
      <c r="R371" s="35"/>
      <c r="S371" s="38"/>
    </row>
    <row r="372" spans="1:19" x14ac:dyDescent="0.65">
      <c r="A372" s="32"/>
      <c r="B372" s="3">
        <v>2</v>
      </c>
      <c r="K372" s="5" t="s">
        <v>12</v>
      </c>
      <c r="N372" s="8"/>
      <c r="O372" s="37"/>
      <c r="P372" s="37"/>
      <c r="Q372" s="37"/>
      <c r="R372" s="37"/>
      <c r="S372" s="39"/>
    </row>
    <row r="373" spans="1:19" x14ac:dyDescent="0.65">
      <c r="A373" s="32"/>
      <c r="B373" s="3">
        <v>1</v>
      </c>
      <c r="J373" s="5" t="s">
        <v>6</v>
      </c>
    </row>
    <row r="374" spans="1:19" ht="39.65" customHeight="1" x14ac:dyDescent="0.65">
      <c r="A374" s="32"/>
      <c r="B374" s="3"/>
      <c r="J374" s="122"/>
      <c r="K374" s="126"/>
      <c r="L374" s="126"/>
      <c r="M374" s="126"/>
      <c r="N374" s="126"/>
      <c r="O374" s="126"/>
      <c r="P374" s="126"/>
      <c r="Q374" s="126"/>
      <c r="R374" s="126"/>
      <c r="S374" s="126"/>
    </row>
    <row r="375" spans="1:19" x14ac:dyDescent="0.65">
      <c r="A375" s="32"/>
      <c r="B375" s="3">
        <v>1</v>
      </c>
      <c r="J375" s="5" t="s">
        <v>53</v>
      </c>
    </row>
    <row r="376" spans="1:19" x14ac:dyDescent="0.65">
      <c r="A376" s="32"/>
      <c r="B376" s="3"/>
      <c r="J376" s="122"/>
      <c r="K376" s="126"/>
      <c r="L376" s="126"/>
      <c r="M376" s="126"/>
      <c r="N376" s="126"/>
      <c r="O376" s="126"/>
      <c r="P376" s="126"/>
      <c r="Q376" s="126"/>
      <c r="R376" s="126"/>
      <c r="S376" s="126"/>
    </row>
    <row r="377" spans="1:19" x14ac:dyDescent="0.65">
      <c r="A377" s="32"/>
      <c r="B377" s="3"/>
      <c r="J377" s="126"/>
      <c r="K377" s="126"/>
      <c r="L377" s="126"/>
      <c r="M377" s="126"/>
      <c r="N377" s="126"/>
      <c r="O377" s="126"/>
      <c r="P377" s="126"/>
      <c r="Q377" s="126"/>
      <c r="R377" s="126"/>
      <c r="S377" s="126"/>
    </row>
    <row r="378" spans="1:19" x14ac:dyDescent="0.65">
      <c r="A378" s="32"/>
      <c r="B378" s="3"/>
      <c r="J378" s="5" t="s">
        <v>100</v>
      </c>
      <c r="N378" s="5">
        <v>2017</v>
      </c>
      <c r="O378" s="5">
        <f>+N378+1</f>
        <v>2018</v>
      </c>
      <c r="P378" s="5">
        <f t="shared" ref="P378" si="12">+O378+1</f>
        <v>2019</v>
      </c>
      <c r="Q378" s="5">
        <f t="shared" ref="Q378" si="13">+P378+1</f>
        <v>2020</v>
      </c>
      <c r="R378" s="5">
        <f t="shared" ref="R378" si="14">+Q378+1</f>
        <v>2021</v>
      </c>
    </row>
    <row r="379" spans="1:19" x14ac:dyDescent="0.65">
      <c r="A379" s="32"/>
      <c r="B379" s="3"/>
      <c r="K379" s="5" t="s">
        <v>5</v>
      </c>
      <c r="L379" s="5" t="s">
        <v>13</v>
      </c>
      <c r="N379" s="8"/>
      <c r="O379" s="37"/>
      <c r="P379" s="37"/>
      <c r="Q379" s="37"/>
      <c r="R379" s="37"/>
      <c r="S379" s="45"/>
    </row>
    <row r="380" spans="1:19" x14ac:dyDescent="0.65">
      <c r="A380" s="32"/>
      <c r="B380" s="3"/>
      <c r="K380" s="5" t="s">
        <v>10</v>
      </c>
      <c r="L380" s="5" t="s">
        <v>13</v>
      </c>
      <c r="N380" s="8"/>
      <c r="O380" s="37"/>
      <c r="P380" s="37"/>
      <c r="Q380" s="37"/>
      <c r="R380" s="37"/>
    </row>
    <row r="381" spans="1:19" x14ac:dyDescent="0.65">
      <c r="A381" s="32"/>
      <c r="B381" s="3"/>
      <c r="K381" s="5" t="s">
        <v>12</v>
      </c>
      <c r="L381" s="5" t="s">
        <v>13</v>
      </c>
      <c r="N381" s="8"/>
      <c r="O381" s="47"/>
      <c r="P381" s="47"/>
      <c r="Q381" s="47"/>
      <c r="R381" s="47"/>
    </row>
    <row r="382" spans="1:19" x14ac:dyDescent="0.65">
      <c r="A382" s="32"/>
      <c r="B382" s="3">
        <v>1</v>
      </c>
      <c r="K382" s="5" t="s">
        <v>14</v>
      </c>
      <c r="N382" s="8"/>
      <c r="O382" s="37"/>
      <c r="P382" s="37"/>
      <c r="Q382" s="37"/>
      <c r="R382" s="37"/>
      <c r="S382" s="45"/>
    </row>
    <row r="383" spans="1:19" x14ac:dyDescent="0.65">
      <c r="A383" s="32"/>
      <c r="B383" s="3">
        <v>1</v>
      </c>
      <c r="J383" s="5" t="s">
        <v>18</v>
      </c>
    </row>
    <row r="384" spans="1:19" ht="37.75" customHeight="1" x14ac:dyDescent="0.65">
      <c r="A384" s="32"/>
      <c r="B384" s="3"/>
      <c r="J384" s="122"/>
      <c r="K384" s="126"/>
      <c r="L384" s="126"/>
      <c r="M384" s="126"/>
      <c r="N384" s="126"/>
      <c r="O384" s="126"/>
      <c r="P384" s="126"/>
      <c r="Q384" s="126"/>
      <c r="R384" s="126"/>
      <c r="S384" s="126"/>
    </row>
    <row r="385" spans="1:19" x14ac:dyDescent="0.65">
      <c r="A385" s="32"/>
      <c r="B385" s="3">
        <v>1</v>
      </c>
      <c r="J385" s="5" t="s">
        <v>53</v>
      </c>
    </row>
    <row r="386" spans="1:19" x14ac:dyDescent="0.65">
      <c r="A386" s="32"/>
      <c r="B386" s="3"/>
      <c r="J386" s="122"/>
      <c r="K386" s="126"/>
      <c r="L386" s="126"/>
      <c r="M386" s="126"/>
      <c r="N386" s="126"/>
      <c r="O386" s="126"/>
      <c r="P386" s="126"/>
      <c r="Q386" s="126"/>
      <c r="R386" s="126"/>
      <c r="S386" s="126"/>
    </row>
    <row r="387" spans="1:19" x14ac:dyDescent="0.65">
      <c r="A387" s="32"/>
      <c r="B387" s="3"/>
      <c r="J387" s="126"/>
      <c r="K387" s="126"/>
      <c r="L387" s="126"/>
      <c r="M387" s="126"/>
      <c r="N387" s="126"/>
      <c r="O387" s="126"/>
      <c r="P387" s="126"/>
      <c r="Q387" s="126"/>
      <c r="R387" s="126"/>
      <c r="S387" s="126"/>
    </row>
    <row r="388" spans="1:19" x14ac:dyDescent="0.65">
      <c r="A388" s="32"/>
      <c r="B388" s="3"/>
      <c r="J388" s="40" t="s">
        <v>222</v>
      </c>
      <c r="K388" s="40"/>
      <c r="L388" s="40"/>
      <c r="M388" s="40"/>
      <c r="N388" s="40"/>
      <c r="O388" s="40"/>
      <c r="P388" s="40"/>
      <c r="Q388" s="40"/>
      <c r="R388" s="40"/>
      <c r="S388" s="40"/>
    </row>
    <row r="389" spans="1:19" ht="34.25" customHeight="1" x14ac:dyDescent="0.65">
      <c r="A389" s="32"/>
      <c r="B389" s="3"/>
      <c r="J389" s="5" t="s">
        <v>231</v>
      </c>
    </row>
    <row r="390" spans="1:19" x14ac:dyDescent="0.65">
      <c r="A390" s="32"/>
      <c r="B390" s="3"/>
      <c r="N390" s="5">
        <v>2017</v>
      </c>
      <c r="O390" s="5">
        <f>+N390+1</f>
        <v>2018</v>
      </c>
      <c r="P390" s="5">
        <f t="shared" ref="P390" si="15">+O390+1</f>
        <v>2019</v>
      </c>
      <c r="Q390" s="5">
        <f t="shared" ref="Q390" si="16">+P390+1</f>
        <v>2020</v>
      </c>
      <c r="R390" s="5">
        <f t="shared" ref="R390" si="17">+Q390+1</f>
        <v>2021</v>
      </c>
    </row>
    <row r="391" spans="1:19" x14ac:dyDescent="0.65">
      <c r="A391" s="32"/>
      <c r="B391" s="3"/>
      <c r="K391" s="5" t="s">
        <v>232</v>
      </c>
      <c r="N391" s="34"/>
      <c r="O391" s="34"/>
      <c r="P391" s="34"/>
      <c r="Q391" s="34"/>
      <c r="R391" s="34"/>
      <c r="S391" s="38"/>
    </row>
    <row r="392" spans="1:19" x14ac:dyDescent="0.65">
      <c r="A392" s="32"/>
      <c r="B392" s="3"/>
      <c r="K392" s="5" t="s">
        <v>19</v>
      </c>
      <c r="N392" s="35"/>
      <c r="O392" s="35"/>
      <c r="P392" s="35"/>
      <c r="Q392" s="35"/>
      <c r="R392" s="35"/>
      <c r="S392" s="38"/>
    </row>
    <row r="393" spans="1:19" x14ac:dyDescent="0.65">
      <c r="A393" s="32"/>
      <c r="B393" s="3">
        <v>2</v>
      </c>
      <c r="K393" s="5" t="s">
        <v>230</v>
      </c>
      <c r="N393" s="48"/>
      <c r="O393" s="48"/>
      <c r="P393" s="48"/>
      <c r="Q393" s="48"/>
      <c r="R393" s="48"/>
      <c r="S393" s="39"/>
    </row>
    <row r="394" spans="1:19" x14ac:dyDescent="0.65">
      <c r="A394" s="32"/>
      <c r="B394" s="3">
        <v>1</v>
      </c>
      <c r="J394" s="5" t="s">
        <v>6</v>
      </c>
    </row>
    <row r="395" spans="1:19" ht="36.9" customHeight="1" x14ac:dyDescent="0.65">
      <c r="A395" s="32"/>
      <c r="B395" s="3"/>
      <c r="J395" s="8"/>
      <c r="K395" s="8"/>
      <c r="L395" s="8"/>
      <c r="M395" s="8"/>
      <c r="N395" s="8"/>
      <c r="O395" s="8"/>
      <c r="P395" s="8"/>
      <c r="Q395" s="8"/>
      <c r="R395" s="8"/>
      <c r="S395" s="8"/>
    </row>
    <row r="396" spans="1:19" x14ac:dyDescent="0.65">
      <c r="A396" s="32"/>
      <c r="B396" s="3">
        <v>1</v>
      </c>
      <c r="J396" s="5" t="s">
        <v>53</v>
      </c>
    </row>
    <row r="397" spans="1:19" x14ac:dyDescent="0.65">
      <c r="A397" s="32"/>
      <c r="B397" s="3"/>
      <c r="J397" s="122"/>
      <c r="K397" s="126"/>
      <c r="L397" s="126"/>
      <c r="M397" s="126"/>
      <c r="N397" s="126"/>
      <c r="O397" s="126"/>
      <c r="P397" s="126"/>
      <c r="Q397" s="126"/>
      <c r="R397" s="126"/>
      <c r="S397" s="126"/>
    </row>
    <row r="398" spans="1:19" x14ac:dyDescent="0.65">
      <c r="A398" s="32"/>
      <c r="B398" s="3"/>
      <c r="J398" s="126"/>
      <c r="K398" s="126"/>
      <c r="L398" s="126"/>
      <c r="M398" s="126"/>
      <c r="N398" s="126"/>
      <c r="O398" s="126"/>
      <c r="P398" s="126"/>
      <c r="Q398" s="126"/>
      <c r="R398" s="126"/>
      <c r="S398" s="126"/>
    </row>
    <row r="399" spans="1:19" x14ac:dyDescent="0.65">
      <c r="A399" s="32"/>
      <c r="B399" s="3"/>
      <c r="J399" s="40" t="s">
        <v>236</v>
      </c>
      <c r="K399" s="40"/>
      <c r="L399" s="40"/>
      <c r="M399" s="40"/>
      <c r="N399" s="40"/>
      <c r="O399" s="40"/>
      <c r="P399" s="40"/>
      <c r="Q399" s="40"/>
      <c r="R399" s="40"/>
      <c r="S399" s="40"/>
    </row>
    <row r="400" spans="1:19" x14ac:dyDescent="0.65">
      <c r="A400" s="32"/>
      <c r="B400" s="3"/>
      <c r="J400" s="5" t="s">
        <v>54</v>
      </c>
    </row>
    <row r="401" spans="1:47" x14ac:dyDescent="0.65">
      <c r="A401" s="32"/>
      <c r="B401" s="3"/>
      <c r="N401" s="5">
        <v>2017</v>
      </c>
      <c r="O401" s="5">
        <f>+N401+1</f>
        <v>2018</v>
      </c>
      <c r="P401" s="5">
        <f t="shared" ref="P401" si="18">+O401+1</f>
        <v>2019</v>
      </c>
      <c r="Q401" s="5">
        <f t="shared" ref="Q401" si="19">+P401+1</f>
        <v>2020</v>
      </c>
      <c r="R401" s="5">
        <f t="shared" ref="R401" si="20">+Q401+1</f>
        <v>2021</v>
      </c>
    </row>
    <row r="402" spans="1:47" x14ac:dyDescent="0.65">
      <c r="A402" s="32"/>
      <c r="B402" s="3"/>
      <c r="K402" s="5" t="s">
        <v>19</v>
      </c>
      <c r="N402" s="34"/>
      <c r="O402" s="41"/>
      <c r="P402" s="41"/>
      <c r="Q402" s="41"/>
      <c r="R402" s="41"/>
    </row>
    <row r="403" spans="1:47" x14ac:dyDescent="0.65">
      <c r="A403" s="32"/>
      <c r="B403" s="3"/>
      <c r="K403" s="5" t="s">
        <v>235</v>
      </c>
      <c r="O403" s="67"/>
      <c r="P403" s="67"/>
      <c r="Q403" s="67"/>
      <c r="R403" s="67"/>
    </row>
    <row r="404" spans="1:47" x14ac:dyDescent="0.65">
      <c r="A404" s="32"/>
      <c r="B404" s="3">
        <v>2</v>
      </c>
      <c r="K404" s="5" t="s">
        <v>119</v>
      </c>
      <c r="N404" s="8"/>
      <c r="O404" s="36"/>
      <c r="P404" s="36"/>
      <c r="Q404" s="36"/>
      <c r="R404" s="36"/>
      <c r="S404" s="39"/>
    </row>
    <row r="405" spans="1:47" ht="14.75" x14ac:dyDescent="0.75">
      <c r="A405" s="32"/>
      <c r="B405" s="3">
        <v>1</v>
      </c>
      <c r="J405" s="124" t="s">
        <v>6</v>
      </c>
      <c r="K405" s="125"/>
      <c r="L405" s="125"/>
      <c r="M405" s="125"/>
      <c r="N405" s="125"/>
      <c r="O405" s="125"/>
      <c r="P405" s="125"/>
      <c r="Q405" s="125"/>
      <c r="R405" s="125"/>
      <c r="S405" s="125"/>
    </row>
    <row r="406" spans="1:47" ht="35.75" customHeight="1" x14ac:dyDescent="0.65">
      <c r="A406" s="32"/>
      <c r="B406" s="3"/>
      <c r="J406" s="8"/>
      <c r="K406" s="8"/>
      <c r="L406" s="8"/>
      <c r="M406" s="8"/>
      <c r="N406" s="8"/>
      <c r="O406" s="8"/>
      <c r="P406" s="8"/>
      <c r="Q406" s="8"/>
      <c r="R406" s="8"/>
      <c r="S406" s="8"/>
    </row>
    <row r="407" spans="1:47" x14ac:dyDescent="0.65">
      <c r="A407" s="32"/>
      <c r="B407" s="3">
        <v>1</v>
      </c>
      <c r="J407" s="5" t="s">
        <v>53</v>
      </c>
    </row>
    <row r="408" spans="1:47" x14ac:dyDescent="0.65">
      <c r="A408" s="32"/>
      <c r="B408" s="3"/>
      <c r="J408" s="122"/>
      <c r="K408" s="126"/>
      <c r="L408" s="126"/>
      <c r="M408" s="126"/>
      <c r="N408" s="126"/>
      <c r="O408" s="126"/>
      <c r="P408" s="126"/>
      <c r="Q408" s="126"/>
      <c r="R408" s="126"/>
      <c r="S408" s="126"/>
    </row>
    <row r="409" spans="1:47" s="49" customFormat="1" ht="15.65" customHeight="1" x14ac:dyDescent="0.65">
      <c r="A409" s="2"/>
      <c r="B409" s="3"/>
      <c r="C409" s="59"/>
      <c r="D409" s="84"/>
      <c r="E409" s="84"/>
      <c r="F409" s="84"/>
      <c r="G409" s="84"/>
      <c r="H409" s="84"/>
      <c r="I409" s="84"/>
      <c r="J409" s="122"/>
      <c r="K409" s="126"/>
      <c r="L409" s="126"/>
      <c r="M409" s="126"/>
      <c r="N409" s="126"/>
      <c r="O409" s="126"/>
      <c r="P409" s="126"/>
      <c r="Q409" s="126"/>
      <c r="R409" s="126"/>
      <c r="S409" s="126"/>
      <c r="T409" s="5"/>
      <c r="U409" s="5"/>
      <c r="V409" s="5"/>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c r="AU409" s="69"/>
    </row>
    <row r="410" spans="1:47" x14ac:dyDescent="0.65">
      <c r="J410" s="54"/>
      <c r="K410" s="54"/>
      <c r="L410" s="54"/>
      <c r="M410" s="54"/>
      <c r="N410" s="54"/>
      <c r="O410" s="54"/>
      <c r="P410" s="54"/>
      <c r="Q410" s="54"/>
      <c r="R410" s="54"/>
      <c r="S410" s="54"/>
    </row>
    <row r="411" spans="1:47" s="7" customFormat="1" ht="22.75" x14ac:dyDescent="0.95">
      <c r="B411" s="51"/>
      <c r="C411" s="59"/>
      <c r="D411" s="84"/>
      <c r="E411" s="84"/>
      <c r="F411" s="84"/>
      <c r="G411" s="84"/>
      <c r="H411" s="84"/>
      <c r="I411" s="84"/>
      <c r="J411" s="54"/>
      <c r="K411" s="54"/>
      <c r="L411" s="54"/>
      <c r="M411" s="56"/>
      <c r="N411" s="56"/>
      <c r="O411" s="56"/>
      <c r="P411" s="56"/>
      <c r="Q411" s="56"/>
      <c r="R411" s="56"/>
      <c r="S411" s="56"/>
      <c r="T411" s="5"/>
      <c r="U411" s="5"/>
      <c r="AJ411" s="5"/>
      <c r="AK411" s="5"/>
      <c r="AL411" s="5"/>
      <c r="AM411" s="5"/>
      <c r="AN411" s="5"/>
      <c r="AO411" s="5"/>
      <c r="AP411" s="5"/>
      <c r="AQ411" s="5"/>
      <c r="AR411" s="5"/>
      <c r="AS411" s="5"/>
      <c r="AT411" s="5"/>
      <c r="AU411" s="69"/>
    </row>
    <row r="412" spans="1:47" x14ac:dyDescent="0.65">
      <c r="J412" s="54" t="s">
        <v>254</v>
      </c>
      <c r="K412" s="54"/>
      <c r="L412" s="54"/>
      <c r="M412" s="58"/>
      <c r="N412" s="58"/>
      <c r="O412" s="58"/>
      <c r="P412" s="58"/>
      <c r="Q412" s="58"/>
      <c r="R412" s="57"/>
      <c r="S412" s="57"/>
    </row>
    <row r="413" spans="1:47" x14ac:dyDescent="0.65">
      <c r="J413" s="54" t="s">
        <v>233</v>
      </c>
      <c r="K413" s="54"/>
      <c r="L413" s="54"/>
      <c r="M413" s="58"/>
      <c r="N413" s="58"/>
      <c r="O413" s="58"/>
      <c r="P413" s="58"/>
      <c r="Q413" s="58"/>
      <c r="R413" s="57"/>
      <c r="S413" s="57"/>
    </row>
    <row r="414" spans="1:47" x14ac:dyDescent="0.65">
      <c r="J414" s="54"/>
      <c r="N414" s="5">
        <v>2017</v>
      </c>
      <c r="O414" s="5">
        <f>+N414+1</f>
        <v>2018</v>
      </c>
      <c r="P414" s="5">
        <f t="shared" ref="P414" si="21">+O414+1</f>
        <v>2019</v>
      </c>
      <c r="Q414" s="5">
        <f t="shared" ref="Q414" si="22">+P414+1</f>
        <v>2020</v>
      </c>
      <c r="R414" s="5">
        <f t="shared" ref="R414" si="23">+Q414+1</f>
        <v>2021</v>
      </c>
      <c r="S414" s="57"/>
    </row>
    <row r="415" spans="1:47" x14ac:dyDescent="0.65">
      <c r="J415" s="54"/>
      <c r="K415" s="5" t="s">
        <v>234</v>
      </c>
      <c r="N415" s="34"/>
      <c r="O415" s="34"/>
      <c r="P415" s="34"/>
      <c r="Q415" s="34"/>
      <c r="R415" s="34"/>
      <c r="S415" s="57"/>
    </row>
    <row r="416" spans="1:47" x14ac:dyDescent="0.65">
      <c r="J416" s="54"/>
      <c r="K416" s="5" t="s">
        <v>235</v>
      </c>
      <c r="N416" s="67"/>
      <c r="O416" s="67"/>
      <c r="P416" s="67"/>
      <c r="Q416" s="67"/>
      <c r="R416" s="67"/>
      <c r="S416" s="57"/>
    </row>
    <row r="417" spans="2:19" x14ac:dyDescent="0.65">
      <c r="B417" s="50">
        <v>2</v>
      </c>
      <c r="J417" s="54"/>
      <c r="K417" s="5" t="s">
        <v>255</v>
      </c>
      <c r="N417" s="8"/>
      <c r="O417" s="8"/>
      <c r="P417" s="8"/>
      <c r="Q417" s="8"/>
      <c r="R417" s="8"/>
      <c r="S417" s="54"/>
    </row>
    <row r="418" spans="2:19" x14ac:dyDescent="0.65">
      <c r="B418" s="50">
        <v>1</v>
      </c>
      <c r="J418" s="5" t="s">
        <v>6</v>
      </c>
    </row>
    <row r="419" spans="2:19" ht="42" customHeight="1" x14ac:dyDescent="0.65">
      <c r="J419" s="8"/>
      <c r="K419" s="8"/>
      <c r="L419" s="8"/>
      <c r="M419" s="8"/>
      <c r="N419" s="8"/>
      <c r="O419" s="8"/>
      <c r="P419" s="8"/>
      <c r="Q419" s="8"/>
      <c r="R419" s="8"/>
      <c r="S419" s="8"/>
    </row>
    <row r="420" spans="2:19" x14ac:dyDescent="0.65">
      <c r="B420" s="50">
        <v>1</v>
      </c>
      <c r="J420" s="5" t="s">
        <v>53</v>
      </c>
    </row>
    <row r="421" spans="2:19" x14ac:dyDescent="0.65">
      <c r="J421" s="122"/>
      <c r="K421" s="126"/>
      <c r="L421" s="126"/>
      <c r="M421" s="126"/>
      <c r="N421" s="126"/>
      <c r="O421" s="126"/>
      <c r="P421" s="126"/>
      <c r="Q421" s="126"/>
      <c r="R421" s="126"/>
      <c r="S421" s="126"/>
    </row>
    <row r="422" spans="2:19" x14ac:dyDescent="0.65">
      <c r="J422" s="122"/>
      <c r="K422" s="126"/>
      <c r="L422" s="126"/>
      <c r="M422" s="126"/>
      <c r="N422" s="126"/>
      <c r="O422" s="126"/>
      <c r="P422" s="126"/>
      <c r="Q422" s="126"/>
      <c r="R422" s="126"/>
      <c r="S422" s="126"/>
    </row>
    <row r="423" spans="2:19" x14ac:dyDescent="0.65">
      <c r="J423" s="9"/>
      <c r="K423" s="9"/>
      <c r="L423" s="9"/>
      <c r="M423" s="9"/>
      <c r="N423" s="9"/>
      <c r="O423" s="9"/>
      <c r="P423" s="9"/>
      <c r="Q423" s="9"/>
      <c r="R423" s="9"/>
      <c r="S423" s="9"/>
    </row>
    <row r="424" spans="2:19" x14ac:dyDescent="0.65">
      <c r="J424" s="128" t="s">
        <v>223</v>
      </c>
      <c r="K424" s="128"/>
      <c r="L424" s="128"/>
      <c r="M424" s="128"/>
      <c r="N424" s="128"/>
      <c r="O424" s="128"/>
      <c r="P424" s="128"/>
      <c r="Q424" s="128"/>
      <c r="R424" s="128"/>
      <c r="S424" s="128"/>
    </row>
    <row r="425" spans="2:19" x14ac:dyDescent="0.65">
      <c r="J425" s="54" t="s">
        <v>87</v>
      </c>
      <c r="K425" s="60"/>
      <c r="L425" s="60"/>
      <c r="M425" s="60"/>
      <c r="N425" s="60"/>
      <c r="O425" s="60"/>
      <c r="P425" s="60"/>
      <c r="Q425" s="60"/>
      <c r="R425" s="60"/>
      <c r="S425" s="60"/>
    </row>
    <row r="426" spans="2:19" x14ac:dyDescent="0.65">
      <c r="J426" s="54"/>
      <c r="N426" s="5">
        <v>2017</v>
      </c>
      <c r="O426" s="5">
        <f>+N426+1</f>
        <v>2018</v>
      </c>
      <c r="P426" s="5">
        <f t="shared" ref="P426" si="24">+O426+1</f>
        <v>2019</v>
      </c>
      <c r="Q426" s="5">
        <f t="shared" ref="Q426" si="25">+P426+1</f>
        <v>2020</v>
      </c>
      <c r="R426" s="5">
        <f t="shared" ref="R426" si="26">+Q426+1</f>
        <v>2021</v>
      </c>
      <c r="S426" s="57"/>
    </row>
    <row r="427" spans="2:19" x14ac:dyDescent="0.65">
      <c r="J427" s="54"/>
      <c r="K427" s="5" t="s">
        <v>27</v>
      </c>
      <c r="N427" s="34"/>
      <c r="O427" s="41"/>
      <c r="P427" s="41"/>
      <c r="Q427" s="41"/>
      <c r="R427" s="41"/>
      <c r="S427" s="57"/>
    </row>
    <row r="428" spans="2:19" x14ac:dyDescent="0.65">
      <c r="J428" s="54"/>
      <c r="K428" s="5" t="s">
        <v>88</v>
      </c>
      <c r="N428" s="34"/>
      <c r="O428" s="41"/>
      <c r="P428" s="41"/>
      <c r="Q428" s="41"/>
      <c r="R428" s="41"/>
      <c r="S428" s="57"/>
    </row>
    <row r="429" spans="2:19" ht="14.75" x14ac:dyDescent="0.75">
      <c r="J429" s="54"/>
      <c r="K429" s="126" t="s">
        <v>89</v>
      </c>
      <c r="L429" s="127"/>
      <c r="N429" s="43"/>
      <c r="O429" s="44"/>
      <c r="P429" s="44"/>
      <c r="Q429" s="44"/>
      <c r="R429" s="44"/>
      <c r="S429" s="57"/>
    </row>
    <row r="430" spans="2:19" x14ac:dyDescent="0.65">
      <c r="B430" s="50">
        <v>2</v>
      </c>
      <c r="J430" s="54"/>
      <c r="K430" s="5" t="s">
        <v>257</v>
      </c>
      <c r="N430" s="8"/>
      <c r="O430" s="68"/>
      <c r="P430" s="68"/>
      <c r="Q430" s="68"/>
      <c r="R430" s="68"/>
      <c r="S430" s="54"/>
    </row>
    <row r="431" spans="2:19" x14ac:dyDescent="0.65">
      <c r="B431" s="50">
        <v>1</v>
      </c>
      <c r="J431" s="5" t="s">
        <v>6</v>
      </c>
    </row>
    <row r="432" spans="2:19" ht="30.25" customHeight="1" x14ac:dyDescent="0.65">
      <c r="J432" s="8"/>
      <c r="K432" s="8"/>
      <c r="L432" s="8"/>
      <c r="M432" s="8"/>
      <c r="N432" s="8"/>
      <c r="O432" s="8"/>
      <c r="P432" s="8"/>
      <c r="Q432" s="8"/>
      <c r="R432" s="8"/>
      <c r="S432" s="8"/>
    </row>
    <row r="433" spans="2:21" x14ac:dyDescent="0.65">
      <c r="B433" s="50">
        <v>1</v>
      </c>
      <c r="J433" s="5" t="s">
        <v>53</v>
      </c>
    </row>
    <row r="434" spans="2:21" x14ac:dyDescent="0.65">
      <c r="J434" s="122"/>
      <c r="K434" s="126"/>
      <c r="L434" s="126"/>
      <c r="M434" s="126"/>
      <c r="N434" s="126"/>
      <c r="O434" s="126"/>
      <c r="P434" s="126"/>
      <c r="Q434" s="126"/>
      <c r="R434" s="126"/>
      <c r="S434" s="126"/>
    </row>
    <row r="435" spans="2:21" x14ac:dyDescent="0.65">
      <c r="J435" s="122"/>
      <c r="K435" s="126"/>
      <c r="L435" s="126"/>
      <c r="M435" s="126"/>
      <c r="N435" s="126"/>
      <c r="O435" s="126"/>
      <c r="P435" s="126"/>
      <c r="Q435" s="126"/>
      <c r="R435" s="126"/>
      <c r="S435" s="126"/>
    </row>
    <row r="436" spans="2:21" ht="22.75" x14ac:dyDescent="0.95">
      <c r="J436" s="54"/>
      <c r="K436" s="54"/>
      <c r="L436" s="54"/>
      <c r="M436" s="54"/>
      <c r="N436" s="54"/>
      <c r="O436" s="54"/>
      <c r="P436" s="54"/>
      <c r="Q436" s="54"/>
      <c r="R436" s="54"/>
      <c r="S436" s="54"/>
      <c r="T436" s="7"/>
      <c r="U436" s="7"/>
    </row>
    <row r="437" spans="2:21" x14ac:dyDescent="0.65">
      <c r="J437" s="128" t="s">
        <v>258</v>
      </c>
      <c r="K437" s="128"/>
      <c r="L437" s="128"/>
      <c r="M437" s="128"/>
      <c r="N437" s="128"/>
      <c r="O437" s="128"/>
      <c r="P437" s="128"/>
      <c r="Q437" s="128"/>
      <c r="R437" s="128"/>
      <c r="S437" s="128"/>
    </row>
    <row r="438" spans="2:21" x14ac:dyDescent="0.65">
      <c r="J438" s="54" t="s">
        <v>90</v>
      </c>
      <c r="K438" s="54"/>
      <c r="L438" s="54"/>
      <c r="M438" s="58"/>
      <c r="N438" s="58"/>
      <c r="O438" s="58"/>
      <c r="P438" s="58"/>
      <c r="Q438" s="58"/>
      <c r="R438" s="57"/>
      <c r="S438" s="57"/>
    </row>
    <row r="439" spans="2:21" x14ac:dyDescent="0.65">
      <c r="J439" s="54"/>
      <c r="N439" s="5">
        <v>2017</v>
      </c>
      <c r="O439" s="5">
        <f>+N439+1</f>
        <v>2018</v>
      </c>
      <c r="P439" s="5">
        <f t="shared" ref="P439" si="27">+O439+1</f>
        <v>2019</v>
      </c>
      <c r="Q439" s="5">
        <f t="shared" ref="Q439" si="28">+P439+1</f>
        <v>2020</v>
      </c>
      <c r="R439" s="5">
        <f t="shared" ref="R439" si="29">+Q439+1</f>
        <v>2021</v>
      </c>
      <c r="S439" s="57"/>
    </row>
    <row r="440" spans="2:21" x14ac:dyDescent="0.65">
      <c r="J440" s="54"/>
      <c r="K440" s="5" t="s">
        <v>27</v>
      </c>
      <c r="N440" s="34"/>
      <c r="O440" s="34"/>
      <c r="P440" s="34"/>
      <c r="Q440" s="34"/>
      <c r="R440" s="34"/>
      <c r="S440" s="57"/>
    </row>
    <row r="441" spans="2:21" x14ac:dyDescent="0.65">
      <c r="J441" s="54"/>
      <c r="K441" s="5" t="s">
        <v>88</v>
      </c>
      <c r="N441" s="34"/>
      <c r="O441" s="34"/>
      <c r="P441" s="34"/>
      <c r="Q441" s="34"/>
      <c r="R441" s="34"/>
      <c r="S441" s="57"/>
    </row>
    <row r="442" spans="2:21" x14ac:dyDescent="0.65">
      <c r="J442" s="54"/>
      <c r="K442" s="5" t="s">
        <v>16</v>
      </c>
      <c r="N442" s="67"/>
      <c r="O442" s="67"/>
      <c r="P442" s="67"/>
      <c r="Q442" s="67"/>
      <c r="R442" s="67"/>
      <c r="S442" s="57"/>
    </row>
    <row r="443" spans="2:21" x14ac:dyDescent="0.65">
      <c r="B443" s="50">
        <v>2</v>
      </c>
      <c r="J443" s="54"/>
      <c r="K443" s="5" t="s">
        <v>80</v>
      </c>
      <c r="N443" s="48"/>
      <c r="O443" s="48"/>
      <c r="P443" s="48"/>
      <c r="Q443" s="48"/>
      <c r="R443" s="48"/>
      <c r="S443" s="54"/>
    </row>
    <row r="444" spans="2:21" x14ac:dyDescent="0.65">
      <c r="B444" s="50">
        <v>1</v>
      </c>
      <c r="J444" s="5" t="s">
        <v>6</v>
      </c>
    </row>
    <row r="445" spans="2:21" ht="34.5" customHeight="1" x14ac:dyDescent="0.65">
      <c r="J445" s="8"/>
      <c r="K445" s="8"/>
      <c r="L445" s="8"/>
      <c r="M445" s="8"/>
      <c r="N445" s="8"/>
      <c r="O445" s="8"/>
      <c r="P445" s="8"/>
      <c r="Q445" s="8"/>
      <c r="R445" s="8"/>
      <c r="S445" s="8"/>
    </row>
    <row r="446" spans="2:21" x14ac:dyDescent="0.65">
      <c r="B446" s="50">
        <v>1</v>
      </c>
      <c r="J446" s="5" t="s">
        <v>53</v>
      </c>
    </row>
    <row r="447" spans="2:21" x14ac:dyDescent="0.65">
      <c r="J447" s="122"/>
      <c r="K447" s="126"/>
      <c r="L447" s="126"/>
      <c r="M447" s="126"/>
      <c r="N447" s="126"/>
      <c r="O447" s="126"/>
      <c r="P447" s="126"/>
      <c r="Q447" s="126"/>
      <c r="R447" s="126"/>
      <c r="S447" s="126"/>
    </row>
    <row r="448" spans="2:21" x14ac:dyDescent="0.65">
      <c r="J448" s="122"/>
      <c r="K448" s="126"/>
      <c r="L448" s="126"/>
      <c r="M448" s="126"/>
      <c r="N448" s="126"/>
      <c r="O448" s="126"/>
      <c r="P448" s="126"/>
      <c r="Q448" s="126"/>
      <c r="R448" s="126"/>
      <c r="S448" s="126"/>
    </row>
    <row r="449" spans="2:19" x14ac:dyDescent="0.65">
      <c r="J449" s="60"/>
      <c r="K449" s="60"/>
      <c r="L449" s="60"/>
      <c r="M449" s="60"/>
      <c r="N449" s="60"/>
      <c r="O449" s="60"/>
      <c r="P449" s="60"/>
      <c r="Q449" s="60"/>
      <c r="R449" s="60"/>
      <c r="S449" s="60"/>
    </row>
    <row r="450" spans="2:19" x14ac:dyDescent="0.65">
      <c r="J450" s="54" t="s">
        <v>259</v>
      </c>
      <c r="K450" s="54"/>
      <c r="L450" s="54"/>
      <c r="M450" s="54"/>
      <c r="N450" s="54"/>
      <c r="O450" s="54"/>
      <c r="P450" s="54"/>
      <c r="Q450" s="54"/>
      <c r="R450" s="54"/>
      <c r="S450" s="54"/>
    </row>
    <row r="451" spans="2:19" x14ac:dyDescent="0.65">
      <c r="J451" s="54" t="s">
        <v>91</v>
      </c>
      <c r="K451" s="54"/>
      <c r="L451" s="54"/>
      <c r="M451" s="58"/>
      <c r="N451" s="58"/>
      <c r="O451" s="58"/>
      <c r="P451" s="58"/>
      <c r="Q451" s="58"/>
      <c r="R451" s="57"/>
      <c r="S451" s="57"/>
    </row>
    <row r="452" spans="2:19" x14ac:dyDescent="0.65">
      <c r="J452" s="54"/>
      <c r="N452" s="5">
        <v>2017</v>
      </c>
      <c r="O452" s="5">
        <f>+N452+1</f>
        <v>2018</v>
      </c>
      <c r="P452" s="5">
        <f t="shared" ref="P452" si="30">+O452+1</f>
        <v>2019</v>
      </c>
      <c r="Q452" s="5">
        <f t="shared" ref="Q452" si="31">+P452+1</f>
        <v>2020</v>
      </c>
      <c r="R452" s="5">
        <f t="shared" ref="R452" si="32">+Q452+1</f>
        <v>2021</v>
      </c>
      <c r="S452" s="57"/>
    </row>
    <row r="453" spans="2:19" x14ac:dyDescent="0.65">
      <c r="J453" s="54"/>
      <c r="K453" s="5" t="s">
        <v>16</v>
      </c>
      <c r="N453" s="34"/>
      <c r="O453" s="34"/>
      <c r="P453" s="34"/>
      <c r="Q453" s="34"/>
      <c r="R453" s="34"/>
      <c r="S453" s="57"/>
    </row>
    <row r="454" spans="2:19" x14ac:dyDescent="0.65">
      <c r="J454" s="54"/>
      <c r="K454" s="5" t="s">
        <v>101</v>
      </c>
      <c r="N454" s="43"/>
      <c r="O454" s="35"/>
      <c r="P454" s="35"/>
      <c r="Q454" s="35"/>
      <c r="R454" s="35"/>
      <c r="S454" s="57"/>
    </row>
    <row r="455" spans="2:19" x14ac:dyDescent="0.65">
      <c r="B455" s="50">
        <v>2</v>
      </c>
      <c r="J455" s="54"/>
      <c r="K455" s="5" t="s">
        <v>119</v>
      </c>
      <c r="N455" s="8"/>
      <c r="O455" s="8"/>
      <c r="P455" s="8"/>
      <c r="Q455" s="8"/>
      <c r="R455" s="8"/>
      <c r="S455" s="54"/>
    </row>
    <row r="456" spans="2:19" x14ac:dyDescent="0.65">
      <c r="B456" s="50">
        <v>1</v>
      </c>
      <c r="J456" s="5" t="s">
        <v>6</v>
      </c>
    </row>
    <row r="457" spans="2:19" ht="28.25" customHeight="1" x14ac:dyDescent="0.65">
      <c r="J457" s="8"/>
      <c r="K457" s="8"/>
      <c r="L457" s="8"/>
      <c r="M457" s="8"/>
      <c r="N457" s="8"/>
      <c r="O457" s="8"/>
      <c r="P457" s="8"/>
      <c r="Q457" s="8"/>
      <c r="R457" s="8"/>
      <c r="S457" s="8"/>
    </row>
    <row r="458" spans="2:19" x14ac:dyDescent="0.65">
      <c r="B458" s="50">
        <v>1</v>
      </c>
      <c r="J458" s="5" t="s">
        <v>53</v>
      </c>
    </row>
    <row r="459" spans="2:19" x14ac:dyDescent="0.65">
      <c r="J459" s="122"/>
      <c r="K459" s="126"/>
      <c r="L459" s="126"/>
      <c r="M459" s="126"/>
      <c r="N459" s="126"/>
      <c r="O459" s="126"/>
      <c r="P459" s="126"/>
      <c r="Q459" s="126"/>
      <c r="R459" s="126"/>
      <c r="S459" s="126"/>
    </row>
    <row r="460" spans="2:19" x14ac:dyDescent="0.65">
      <c r="J460" s="122"/>
      <c r="K460" s="126"/>
      <c r="L460" s="126"/>
      <c r="M460" s="126"/>
      <c r="N460" s="126"/>
      <c r="O460" s="126"/>
      <c r="P460" s="126"/>
      <c r="Q460" s="126"/>
      <c r="R460" s="126"/>
      <c r="S460" s="126"/>
    </row>
    <row r="461" spans="2:19" x14ac:dyDescent="0.65">
      <c r="J461" s="54"/>
      <c r="K461" s="54"/>
      <c r="L461" s="54"/>
      <c r="M461" s="54"/>
      <c r="N461" s="54"/>
      <c r="O461" s="54"/>
      <c r="P461" s="54"/>
      <c r="Q461" s="54"/>
      <c r="R461" s="54"/>
      <c r="S461" s="54"/>
    </row>
    <row r="462" spans="2:19" x14ac:dyDescent="0.65">
      <c r="J462" s="5" t="s">
        <v>260</v>
      </c>
    </row>
    <row r="463" spans="2:19" x14ac:dyDescent="0.65">
      <c r="J463" s="54" t="s">
        <v>92</v>
      </c>
      <c r="K463" s="54"/>
      <c r="L463" s="54"/>
      <c r="M463" s="58"/>
      <c r="N463" s="58"/>
      <c r="O463" s="58"/>
      <c r="P463" s="58"/>
      <c r="Q463" s="58"/>
      <c r="R463" s="57"/>
      <c r="S463" s="57"/>
    </row>
    <row r="464" spans="2:19" x14ac:dyDescent="0.65">
      <c r="J464" s="54"/>
      <c r="N464" s="5">
        <v>2017</v>
      </c>
      <c r="O464" s="5">
        <f>+N464+1</f>
        <v>2018</v>
      </c>
      <c r="P464" s="5">
        <f t="shared" ref="P464" si="33">+O464+1</f>
        <v>2019</v>
      </c>
      <c r="Q464" s="5">
        <f t="shared" ref="Q464" si="34">+P464+1</f>
        <v>2020</v>
      </c>
      <c r="R464" s="5">
        <f t="shared" ref="R464" si="35">+Q464+1</f>
        <v>2021</v>
      </c>
      <c r="S464" s="57"/>
    </row>
    <row r="465" spans="2:47" x14ac:dyDescent="0.65">
      <c r="J465" s="54"/>
      <c r="K465" s="5" t="s">
        <v>93</v>
      </c>
      <c r="N465" s="34"/>
      <c r="O465" s="41"/>
      <c r="P465" s="41"/>
      <c r="Q465" s="41"/>
      <c r="R465" s="41"/>
      <c r="S465" s="57"/>
    </row>
    <row r="466" spans="2:47" x14ac:dyDescent="0.65">
      <c r="J466" s="54"/>
      <c r="K466" s="5" t="s">
        <v>94</v>
      </c>
      <c r="N466" s="43"/>
      <c r="O466" s="44"/>
      <c r="P466" s="44"/>
      <c r="Q466" s="44"/>
      <c r="R466" s="44"/>
      <c r="S466" s="57"/>
    </row>
    <row r="467" spans="2:47" x14ac:dyDescent="0.65">
      <c r="B467" s="50">
        <v>2</v>
      </c>
      <c r="J467" s="54"/>
      <c r="K467" s="5" t="s">
        <v>102</v>
      </c>
      <c r="N467" s="8"/>
      <c r="O467" s="36"/>
      <c r="P467" s="36"/>
      <c r="Q467" s="36"/>
      <c r="R467" s="36"/>
      <c r="S467" s="54"/>
    </row>
    <row r="468" spans="2:47" x14ac:dyDescent="0.65">
      <c r="B468" s="50">
        <v>1</v>
      </c>
      <c r="J468" s="5" t="s">
        <v>6</v>
      </c>
    </row>
    <row r="469" spans="2:47" ht="27.25" customHeight="1" x14ac:dyDescent="0.65">
      <c r="J469" s="8"/>
      <c r="K469" s="8"/>
      <c r="L469" s="8"/>
      <c r="M469" s="8"/>
      <c r="N469" s="8"/>
      <c r="O469" s="8"/>
      <c r="P469" s="8"/>
      <c r="Q469" s="8"/>
      <c r="R469" s="8"/>
      <c r="S469" s="8"/>
    </row>
    <row r="470" spans="2:47" x14ac:dyDescent="0.65">
      <c r="B470" s="50">
        <v>1</v>
      </c>
      <c r="J470" s="5" t="s">
        <v>53</v>
      </c>
    </row>
    <row r="471" spans="2:47" ht="35.4" customHeight="1" x14ac:dyDescent="0.65">
      <c r="J471" s="122"/>
      <c r="K471" s="126"/>
      <c r="L471" s="126"/>
      <c r="M471" s="126"/>
      <c r="N471" s="126"/>
      <c r="O471" s="126"/>
      <c r="P471" s="126"/>
      <c r="Q471" s="126"/>
      <c r="R471" s="126"/>
      <c r="S471" s="126"/>
    </row>
    <row r="472" spans="2:47" x14ac:dyDescent="0.65">
      <c r="B472" s="118"/>
      <c r="C472" s="119"/>
      <c r="D472" s="120"/>
      <c r="E472" s="120"/>
      <c r="F472" s="120"/>
      <c r="G472" s="120"/>
      <c r="H472" s="120"/>
      <c r="I472" s="120"/>
      <c r="J472" s="9"/>
      <c r="K472" s="9"/>
      <c r="L472" s="9"/>
      <c r="M472" s="9"/>
      <c r="N472" s="9"/>
      <c r="O472" s="9"/>
      <c r="P472" s="9"/>
      <c r="Q472" s="9"/>
      <c r="R472" s="9"/>
      <c r="S472" s="9"/>
      <c r="AU472" s="5"/>
    </row>
    <row r="473" spans="2:47" ht="55.75" customHeight="1" x14ac:dyDescent="0.75">
      <c r="B473" s="118">
        <v>5</v>
      </c>
      <c r="C473" s="119"/>
      <c r="D473" s="120"/>
      <c r="E473" s="120"/>
      <c r="F473" s="120"/>
      <c r="G473" s="120"/>
      <c r="H473" s="120"/>
      <c r="I473" s="120"/>
      <c r="J473" s="126" t="s">
        <v>261</v>
      </c>
      <c r="K473" s="127"/>
      <c r="L473" s="127"/>
      <c r="M473" s="127"/>
      <c r="N473" s="127"/>
      <c r="O473" s="127"/>
      <c r="P473" s="127"/>
      <c r="Q473" s="127"/>
      <c r="R473" s="127"/>
      <c r="S473" s="9"/>
      <c r="AU473" s="5"/>
    </row>
    <row r="474" spans="2:47" x14ac:dyDescent="0.65">
      <c r="B474" s="118"/>
      <c r="C474" s="119"/>
      <c r="D474" s="120"/>
      <c r="E474" s="120"/>
      <c r="F474" s="120"/>
      <c r="G474" s="120"/>
      <c r="H474" s="120"/>
      <c r="I474" s="120"/>
      <c r="J474" s="9"/>
      <c r="K474" s="9"/>
      <c r="L474" s="9"/>
      <c r="M474" s="9"/>
      <c r="N474" s="9"/>
      <c r="O474" s="9"/>
      <c r="P474" s="9"/>
      <c r="Q474" s="9"/>
      <c r="R474" s="9"/>
      <c r="S474" s="9"/>
      <c r="AU474" s="5"/>
    </row>
    <row r="475" spans="2:47" x14ac:dyDescent="0.65">
      <c r="B475" s="118"/>
      <c r="C475" s="119"/>
      <c r="D475" s="120"/>
      <c r="E475" s="120"/>
      <c r="F475" s="120"/>
      <c r="G475" s="120"/>
      <c r="H475" s="120"/>
      <c r="I475" s="120"/>
      <c r="J475" s="62"/>
      <c r="K475" s="62"/>
      <c r="L475" s="62"/>
      <c r="M475" s="62"/>
      <c r="N475" s="62"/>
      <c r="O475" s="62"/>
      <c r="P475" s="62"/>
      <c r="Q475" s="62"/>
      <c r="R475" s="62"/>
      <c r="S475" s="62"/>
      <c r="AU475" s="5"/>
    </row>
    <row r="476" spans="2:47" x14ac:dyDescent="0.65">
      <c r="B476" s="118"/>
      <c r="C476" s="119"/>
      <c r="D476" s="120"/>
      <c r="E476" s="120"/>
      <c r="F476" s="120"/>
      <c r="G476" s="120"/>
      <c r="H476" s="120"/>
      <c r="I476" s="120"/>
      <c r="J476" s="62"/>
      <c r="K476" s="62"/>
      <c r="L476" s="62"/>
      <c r="M476" s="62"/>
      <c r="N476" s="62"/>
      <c r="O476" s="62"/>
      <c r="P476" s="62"/>
      <c r="Q476" s="62"/>
      <c r="R476" s="62"/>
      <c r="S476" s="62"/>
      <c r="AU476" s="5"/>
    </row>
    <row r="477" spans="2:47" x14ac:dyDescent="0.65">
      <c r="B477" s="118"/>
      <c r="C477" s="119"/>
      <c r="D477" s="120"/>
      <c r="E477" s="120"/>
      <c r="F477" s="120"/>
      <c r="G477" s="120"/>
      <c r="H477" s="120"/>
      <c r="I477" s="120"/>
      <c r="J477" s="62"/>
      <c r="K477" s="62"/>
      <c r="L477" s="62"/>
      <c r="M477" s="62"/>
      <c r="N477" s="62"/>
      <c r="O477" s="62"/>
      <c r="P477" s="62"/>
      <c r="Q477" s="62"/>
      <c r="R477" s="62"/>
      <c r="S477" s="62"/>
      <c r="AU477" s="5"/>
    </row>
    <row r="478" spans="2:47" x14ac:dyDescent="0.65">
      <c r="B478" s="118"/>
      <c r="C478" s="119"/>
      <c r="D478" s="120"/>
      <c r="E478" s="120"/>
      <c r="F478" s="120"/>
      <c r="G478" s="120"/>
      <c r="H478" s="120"/>
      <c r="I478" s="120"/>
      <c r="J478" s="62"/>
      <c r="K478" s="62"/>
      <c r="L478" s="62"/>
      <c r="M478" s="62"/>
      <c r="N478" s="62"/>
      <c r="O478" s="62"/>
      <c r="P478" s="62"/>
      <c r="Q478" s="62"/>
      <c r="R478" s="62"/>
      <c r="S478" s="62"/>
      <c r="AU478" s="5"/>
    </row>
    <row r="479" spans="2:47" x14ac:dyDescent="0.65">
      <c r="B479" s="118"/>
      <c r="C479" s="119"/>
      <c r="D479" s="120"/>
      <c r="E479" s="120"/>
      <c r="F479" s="120"/>
      <c r="G479" s="120"/>
      <c r="H479" s="120"/>
      <c r="I479" s="120"/>
      <c r="J479" s="62"/>
      <c r="K479" s="62"/>
      <c r="L479" s="62"/>
      <c r="M479" s="62"/>
      <c r="N479" s="62"/>
      <c r="O479" s="62"/>
      <c r="P479" s="62"/>
      <c r="Q479" s="62"/>
      <c r="R479" s="62"/>
      <c r="S479" s="62"/>
      <c r="AU479" s="5"/>
    </row>
    <row r="480" spans="2:47" x14ac:dyDescent="0.65">
      <c r="B480" s="118"/>
      <c r="C480" s="119"/>
      <c r="D480" s="120"/>
      <c r="E480" s="120"/>
      <c r="F480" s="120"/>
      <c r="G480" s="120"/>
      <c r="H480" s="120"/>
      <c r="I480" s="120"/>
      <c r="J480" s="62"/>
      <c r="K480" s="62"/>
      <c r="L480" s="62"/>
      <c r="M480" s="62"/>
      <c r="N480" s="62"/>
      <c r="O480" s="62"/>
      <c r="P480" s="62"/>
      <c r="Q480" s="62"/>
      <c r="R480" s="62"/>
      <c r="S480" s="62"/>
      <c r="AU480" s="5"/>
    </row>
    <row r="481" spans="1:19" x14ac:dyDescent="0.65">
      <c r="J481" s="122"/>
      <c r="K481" s="126"/>
      <c r="L481" s="126"/>
      <c r="M481" s="126"/>
      <c r="N481" s="126"/>
      <c r="O481" s="126"/>
      <c r="P481" s="126"/>
      <c r="Q481" s="126"/>
      <c r="R481" s="126"/>
      <c r="S481" s="126"/>
    </row>
    <row r="484" spans="1:19" x14ac:dyDescent="0.65">
      <c r="J484" s="46"/>
      <c r="K484" s="46" t="s">
        <v>105</v>
      </c>
      <c r="L484" s="46"/>
      <c r="M484" s="46"/>
      <c r="N484" s="46"/>
      <c r="O484" s="46"/>
      <c r="P484" s="46"/>
      <c r="Q484" s="46"/>
      <c r="R484" s="46"/>
      <c r="S484" s="46"/>
    </row>
    <row r="485" spans="1:19" x14ac:dyDescent="0.65">
      <c r="J485" s="46"/>
      <c r="K485" s="46" t="s">
        <v>224</v>
      </c>
      <c r="L485" s="46"/>
      <c r="M485" s="46"/>
      <c r="N485" s="46"/>
      <c r="O485" s="46"/>
      <c r="P485" s="46"/>
      <c r="Q485" s="46"/>
      <c r="R485" s="46"/>
      <c r="S485" s="46"/>
    </row>
    <row r="489" spans="1:19" x14ac:dyDescent="0.65">
      <c r="J489" s="126" t="s">
        <v>225</v>
      </c>
      <c r="K489" s="127"/>
      <c r="L489" s="127"/>
      <c r="M489" s="127"/>
      <c r="N489" s="127"/>
      <c r="O489" s="127"/>
      <c r="P489" s="127"/>
      <c r="Q489" s="127"/>
      <c r="R489" s="127"/>
    </row>
    <row r="490" spans="1:19" x14ac:dyDescent="0.65">
      <c r="J490" s="127"/>
      <c r="K490" s="127"/>
      <c r="L490" s="127"/>
      <c r="M490" s="127"/>
      <c r="N490" s="127"/>
      <c r="O490" s="127"/>
      <c r="P490" s="127"/>
      <c r="Q490" s="127"/>
      <c r="R490" s="127"/>
    </row>
    <row r="492" spans="1:19" ht="14.75" x14ac:dyDescent="0.75">
      <c r="J492" s="127"/>
      <c r="K492" s="127"/>
      <c r="L492" s="127"/>
      <c r="M492" s="127"/>
      <c r="N492" s="127"/>
      <c r="O492" s="127"/>
      <c r="P492" s="127"/>
      <c r="Q492" s="127"/>
      <c r="R492" s="127"/>
    </row>
    <row r="493" spans="1:19" x14ac:dyDescent="0.65">
      <c r="J493" s="126" t="s">
        <v>226</v>
      </c>
      <c r="K493" s="127"/>
      <c r="L493" s="127"/>
      <c r="M493" s="127"/>
      <c r="N493" s="127"/>
      <c r="O493" s="127"/>
      <c r="P493" s="127"/>
      <c r="Q493" s="127"/>
      <c r="R493" s="127"/>
    </row>
    <row r="494" spans="1:19" x14ac:dyDescent="0.65">
      <c r="J494" s="127"/>
      <c r="K494" s="127"/>
      <c r="L494" s="127"/>
      <c r="M494" s="127"/>
      <c r="N494" s="127"/>
      <c r="O494" s="127"/>
      <c r="P494" s="127"/>
      <c r="Q494" s="127"/>
      <c r="R494" s="127"/>
    </row>
    <row r="495" spans="1:19" x14ac:dyDescent="0.65">
      <c r="A495" s="5">
        <v>11</v>
      </c>
      <c r="J495" s="127"/>
      <c r="K495" s="127"/>
      <c r="L495" s="127"/>
      <c r="M495" s="127"/>
      <c r="N495" s="127"/>
      <c r="O495" s="127"/>
      <c r="P495" s="127"/>
      <c r="Q495" s="127"/>
      <c r="R495" s="127"/>
    </row>
    <row r="496" spans="1:19" x14ac:dyDescent="0.65">
      <c r="B496" s="50">
        <v>2</v>
      </c>
      <c r="J496" s="5" t="s">
        <v>82</v>
      </c>
    </row>
    <row r="497" spans="1:18" ht="31.25" customHeight="1" x14ac:dyDescent="0.75">
      <c r="J497" s="122"/>
      <c r="K497" s="127"/>
      <c r="L497" s="127"/>
      <c r="M497" s="127"/>
      <c r="N497" s="127"/>
      <c r="O497" s="127"/>
      <c r="P497" s="127"/>
      <c r="Q497" s="127"/>
      <c r="R497" s="127"/>
    </row>
    <row r="498" spans="1:18" x14ac:dyDescent="0.65">
      <c r="B498" s="50">
        <v>2</v>
      </c>
      <c r="J498" s="5" t="s">
        <v>83</v>
      </c>
    </row>
    <row r="499" spans="1:18" ht="40.75" customHeight="1" x14ac:dyDescent="0.75">
      <c r="J499" s="122"/>
      <c r="K499" s="127"/>
      <c r="L499" s="127"/>
      <c r="M499" s="127"/>
      <c r="N499" s="127"/>
      <c r="O499" s="127"/>
      <c r="P499" s="127"/>
      <c r="Q499" s="127"/>
      <c r="R499" s="127"/>
    </row>
    <row r="500" spans="1:18" x14ac:dyDescent="0.65">
      <c r="B500" s="50">
        <v>2</v>
      </c>
      <c r="J500" s="5" t="s">
        <v>84</v>
      </c>
    </row>
    <row r="501" spans="1:18" ht="30.25" customHeight="1" x14ac:dyDescent="0.75">
      <c r="J501" s="122"/>
      <c r="K501" s="127"/>
      <c r="L501" s="127"/>
      <c r="M501" s="127"/>
      <c r="N501" s="127"/>
      <c r="O501" s="127"/>
      <c r="P501" s="127"/>
      <c r="Q501" s="127"/>
      <c r="R501" s="127"/>
    </row>
    <row r="502" spans="1:18" x14ac:dyDescent="0.65">
      <c r="B502" s="50">
        <v>2</v>
      </c>
      <c r="J502" s="5" t="s">
        <v>85</v>
      </c>
    </row>
    <row r="503" spans="1:18" ht="34.5" customHeight="1" x14ac:dyDescent="0.75">
      <c r="J503" s="122"/>
      <c r="K503" s="127"/>
      <c r="L503" s="127"/>
      <c r="M503" s="127"/>
      <c r="N503" s="127"/>
      <c r="O503" s="127"/>
      <c r="P503" s="127"/>
      <c r="Q503" s="127"/>
      <c r="R503" s="127"/>
    </row>
    <row r="504" spans="1:18" x14ac:dyDescent="0.65">
      <c r="B504" s="50">
        <v>2</v>
      </c>
      <c r="J504" s="5" t="s">
        <v>104</v>
      </c>
    </row>
    <row r="505" spans="1:18" ht="34.75" customHeight="1" x14ac:dyDescent="0.75">
      <c r="J505" s="122"/>
      <c r="K505" s="127"/>
      <c r="L505" s="127"/>
      <c r="M505" s="127"/>
      <c r="N505" s="127"/>
      <c r="O505" s="127"/>
      <c r="P505" s="127"/>
      <c r="Q505" s="127"/>
      <c r="R505" s="127"/>
    </row>
    <row r="508" spans="1:18" x14ac:dyDescent="0.65">
      <c r="A508" s="5">
        <v>12</v>
      </c>
      <c r="B508" s="50">
        <v>3</v>
      </c>
      <c r="J508" s="5" t="s">
        <v>227</v>
      </c>
    </row>
    <row r="509" spans="1:18" x14ac:dyDescent="0.65">
      <c r="J509" s="8"/>
      <c r="K509" s="8"/>
      <c r="L509" s="8"/>
      <c r="M509" s="8"/>
      <c r="N509" s="8"/>
      <c r="O509" s="8"/>
      <c r="P509" s="8"/>
      <c r="Q509" s="8"/>
      <c r="R509" s="8"/>
    </row>
    <row r="510" spans="1:18" x14ac:dyDescent="0.65">
      <c r="J510" s="8"/>
      <c r="K510" s="8"/>
      <c r="L510" s="8"/>
      <c r="M510" s="8"/>
      <c r="N510" s="8"/>
      <c r="O510" s="8"/>
      <c r="P510" s="8"/>
      <c r="Q510" s="8"/>
      <c r="R510" s="8"/>
    </row>
    <row r="511" spans="1:18" x14ac:dyDescent="0.65">
      <c r="J511" s="8"/>
      <c r="K511" s="8"/>
      <c r="L511" s="8"/>
      <c r="M511" s="8"/>
      <c r="N511" s="8"/>
      <c r="O511" s="8"/>
      <c r="P511" s="8"/>
      <c r="Q511" s="8"/>
      <c r="R511" s="8"/>
    </row>
    <row r="512" spans="1:18" x14ac:dyDescent="0.65">
      <c r="J512" s="8"/>
      <c r="K512" s="8"/>
      <c r="L512" s="8"/>
      <c r="M512" s="8"/>
      <c r="N512" s="8"/>
      <c r="O512" s="8"/>
      <c r="P512" s="8"/>
      <c r="Q512" s="8"/>
      <c r="R512" s="8"/>
    </row>
    <row r="513" spans="1:18" x14ac:dyDescent="0.65">
      <c r="J513" s="8"/>
      <c r="K513" s="8"/>
      <c r="L513" s="8"/>
      <c r="M513" s="8"/>
      <c r="N513" s="8"/>
      <c r="O513" s="8"/>
      <c r="P513" s="8"/>
      <c r="Q513" s="8"/>
      <c r="R513" s="8"/>
    </row>
    <row r="514" spans="1:18" x14ac:dyDescent="0.65">
      <c r="J514" s="8"/>
      <c r="K514" s="8"/>
      <c r="L514" s="8"/>
      <c r="M514" s="8"/>
      <c r="N514" s="8"/>
      <c r="O514" s="8"/>
      <c r="P514" s="8"/>
      <c r="Q514" s="8"/>
      <c r="R514" s="8"/>
    </row>
    <row r="515" spans="1:18" x14ac:dyDescent="0.65">
      <c r="J515" s="8"/>
      <c r="K515" s="8"/>
      <c r="L515" s="8"/>
      <c r="M515" s="8"/>
      <c r="N515" s="8"/>
      <c r="O515" s="8"/>
      <c r="P515" s="8"/>
      <c r="Q515" s="8"/>
      <c r="R515" s="8"/>
    </row>
    <row r="516" spans="1:18" x14ac:dyDescent="0.65">
      <c r="J516" s="8"/>
      <c r="K516" s="8"/>
      <c r="L516" s="8"/>
      <c r="M516" s="8"/>
      <c r="N516" s="8"/>
      <c r="O516" s="8"/>
      <c r="P516" s="8"/>
      <c r="Q516" s="8"/>
      <c r="R516" s="8"/>
    </row>
    <row r="518" spans="1:18" ht="37.5" customHeight="1" x14ac:dyDescent="0.75">
      <c r="A518" s="5">
        <v>13</v>
      </c>
      <c r="B518" s="50">
        <v>3</v>
      </c>
      <c r="J518" s="126" t="s">
        <v>256</v>
      </c>
      <c r="K518" s="127"/>
      <c r="L518" s="127"/>
      <c r="M518" s="127"/>
      <c r="N518" s="127"/>
      <c r="O518" s="127"/>
      <c r="P518" s="127"/>
      <c r="Q518" s="127"/>
      <c r="R518" s="127"/>
    </row>
    <row r="519" spans="1:18" x14ac:dyDescent="0.65">
      <c r="J519" s="8"/>
      <c r="K519" s="8"/>
      <c r="L519" s="8"/>
      <c r="M519" s="8"/>
      <c r="N519" s="8"/>
      <c r="O519" s="8"/>
      <c r="P519" s="8"/>
      <c r="Q519" s="8"/>
      <c r="R519" s="8"/>
    </row>
    <row r="520" spans="1:18" x14ac:dyDescent="0.65">
      <c r="J520" s="8"/>
      <c r="K520" s="8"/>
      <c r="L520" s="8"/>
      <c r="M520" s="8"/>
      <c r="N520" s="8"/>
      <c r="O520" s="8"/>
      <c r="P520" s="8"/>
      <c r="Q520" s="8"/>
      <c r="R520" s="8"/>
    </row>
    <row r="521" spans="1:18" x14ac:dyDescent="0.65">
      <c r="J521" s="8"/>
      <c r="K521" s="8"/>
      <c r="L521" s="8"/>
      <c r="M521" s="8"/>
      <c r="N521" s="8"/>
      <c r="O521" s="8"/>
      <c r="P521" s="8"/>
      <c r="Q521" s="8"/>
      <c r="R521" s="8"/>
    </row>
    <row r="522" spans="1:18" x14ac:dyDescent="0.65">
      <c r="J522" s="8"/>
      <c r="K522" s="8"/>
      <c r="L522" s="8"/>
      <c r="M522" s="8"/>
      <c r="N522" s="8"/>
      <c r="O522" s="8"/>
      <c r="P522" s="8"/>
      <c r="Q522" s="8"/>
      <c r="R522" s="8"/>
    </row>
    <row r="523" spans="1:18" x14ac:dyDescent="0.65">
      <c r="J523" s="8"/>
      <c r="K523" s="8"/>
      <c r="L523" s="8"/>
      <c r="M523" s="8"/>
      <c r="N523" s="8"/>
      <c r="O523" s="8"/>
      <c r="P523" s="8"/>
      <c r="Q523" s="8"/>
      <c r="R523" s="8"/>
    </row>
    <row r="524" spans="1:18" x14ac:dyDescent="0.65">
      <c r="J524" s="8"/>
      <c r="K524" s="8"/>
      <c r="L524" s="8"/>
      <c r="M524" s="8"/>
      <c r="N524" s="8"/>
      <c r="O524" s="8"/>
      <c r="P524" s="8"/>
      <c r="Q524" s="8"/>
      <c r="R524" s="8"/>
    </row>
    <row r="525" spans="1:18" x14ac:dyDescent="0.65">
      <c r="J525" s="8"/>
      <c r="K525" s="8"/>
      <c r="L525" s="8"/>
      <c r="M525" s="8"/>
      <c r="N525" s="8"/>
      <c r="O525" s="8"/>
      <c r="P525" s="8"/>
      <c r="Q525" s="8"/>
      <c r="R525" s="8"/>
    </row>
    <row r="526" spans="1:18" x14ac:dyDescent="0.65">
      <c r="J526" s="8"/>
      <c r="K526" s="8"/>
      <c r="L526" s="8"/>
      <c r="M526" s="8"/>
      <c r="N526" s="8"/>
      <c r="O526" s="8"/>
      <c r="P526" s="8"/>
      <c r="Q526" s="8"/>
      <c r="R526" s="8"/>
    </row>
    <row r="527" spans="1:18" x14ac:dyDescent="0.65">
      <c r="J527" s="8"/>
      <c r="K527" s="8"/>
      <c r="L527" s="8"/>
      <c r="M527" s="8"/>
      <c r="N527" s="8"/>
      <c r="O527" s="8"/>
      <c r="P527" s="8"/>
      <c r="Q527" s="8"/>
      <c r="R527" s="8"/>
    </row>
    <row r="528" spans="1:18" x14ac:dyDescent="0.65">
      <c r="J528" s="8"/>
      <c r="K528" s="8"/>
      <c r="L528" s="8"/>
      <c r="M528" s="8"/>
      <c r="N528" s="8"/>
      <c r="O528" s="8"/>
      <c r="P528" s="8"/>
      <c r="Q528" s="8"/>
      <c r="R528" s="8"/>
    </row>
    <row r="529" spans="2:19" x14ac:dyDescent="0.65">
      <c r="J529" s="8"/>
      <c r="K529" s="8"/>
      <c r="L529" s="8"/>
      <c r="M529" s="8"/>
      <c r="N529" s="8"/>
      <c r="O529" s="8"/>
      <c r="P529" s="8"/>
      <c r="Q529" s="8"/>
      <c r="R529" s="8"/>
    </row>
    <row r="531" spans="2:19" x14ac:dyDescent="0.65">
      <c r="B531" s="50">
        <f>SUM(B10:B530)</f>
        <v>180</v>
      </c>
      <c r="J531" s="49"/>
      <c r="K531" s="49"/>
      <c r="L531" s="49"/>
      <c r="M531" s="49"/>
      <c r="N531" s="49"/>
      <c r="O531" s="49"/>
      <c r="P531" s="49"/>
      <c r="Q531" s="49"/>
      <c r="R531" s="49"/>
      <c r="S531" s="49"/>
    </row>
    <row r="533" spans="2:19" ht="45.65" customHeight="1" x14ac:dyDescent="0.95">
      <c r="J533" s="135"/>
      <c r="K533" s="127"/>
      <c r="L533" s="127"/>
      <c r="M533" s="127"/>
      <c r="N533" s="127"/>
      <c r="O533" s="127"/>
      <c r="P533" s="127"/>
      <c r="Q533" s="127"/>
      <c r="R533" s="127"/>
      <c r="S533" s="127"/>
    </row>
    <row r="535" spans="2:19" ht="25" x14ac:dyDescent="1">
      <c r="Q535" s="6"/>
    </row>
  </sheetData>
  <sortState xmlns:xlrd2="http://schemas.microsoft.com/office/spreadsheetml/2017/richdata2" ref="J55:L76">
    <sortCondition ref="J55:J76"/>
  </sortState>
  <mergeCells count="163">
    <mergeCell ref="J518:R518"/>
    <mergeCell ref="J533:S533"/>
    <mergeCell ref="J21:V21"/>
    <mergeCell ref="R85:V85"/>
    <mergeCell ref="J114:P114"/>
    <mergeCell ref="L141:Q141"/>
    <mergeCell ref="K143:T143"/>
    <mergeCell ref="K144:T144"/>
    <mergeCell ref="K145:T145"/>
    <mergeCell ref="K146:T146"/>
    <mergeCell ref="K147:T147"/>
    <mergeCell ref="J493:R495"/>
    <mergeCell ref="J481:S481"/>
    <mergeCell ref="R86:V86"/>
    <mergeCell ref="R87:V87"/>
    <mergeCell ref="R88:V88"/>
    <mergeCell ref="R89:V89"/>
    <mergeCell ref="R90:V90"/>
    <mergeCell ref="J448:S448"/>
    <mergeCell ref="J460:S460"/>
    <mergeCell ref="J459:S459"/>
    <mergeCell ref="J471:S471"/>
    <mergeCell ref="J492:R492"/>
    <mergeCell ref="J39:V40"/>
    <mergeCell ref="J42:V43"/>
    <mergeCell ref="J45:V46"/>
    <mergeCell ref="J489:R490"/>
    <mergeCell ref="R91:V91"/>
    <mergeCell ref="J128:V128"/>
    <mergeCell ref="J367:S367"/>
    <mergeCell ref="J384:S384"/>
    <mergeCell ref="J353:S353"/>
    <mergeCell ref="J355:S356"/>
    <mergeCell ref="J364:S364"/>
    <mergeCell ref="J374:S374"/>
    <mergeCell ref="J376:S377"/>
    <mergeCell ref="J105:P105"/>
    <mergeCell ref="J107:P107"/>
    <mergeCell ref="J116:P116"/>
    <mergeCell ref="K172:T172"/>
    <mergeCell ref="K173:T173"/>
    <mergeCell ref="K175:T175"/>
    <mergeCell ref="K177:T177"/>
    <mergeCell ref="J473:R473"/>
    <mergeCell ref="K179:T179"/>
    <mergeCell ref="K174:U174"/>
    <mergeCell ref="K176:U176"/>
    <mergeCell ref="K178:U178"/>
    <mergeCell ref="K180:U180"/>
    <mergeCell ref="J54:V54"/>
    <mergeCell ref="J49:V51"/>
    <mergeCell ref="J100:P100"/>
    <mergeCell ref="J103:P103"/>
    <mergeCell ref="J92:V94"/>
    <mergeCell ref="J83:V84"/>
    <mergeCell ref="J85:Q85"/>
    <mergeCell ref="J86:Q86"/>
    <mergeCell ref="J87:Q87"/>
    <mergeCell ref="J88:Q88"/>
    <mergeCell ref="J89:Q89"/>
    <mergeCell ref="J90:Q90"/>
    <mergeCell ref="J91:Q91"/>
    <mergeCell ref="J119:P119"/>
    <mergeCell ref="J121:P121"/>
    <mergeCell ref="J123:P123"/>
    <mergeCell ref="J125:P125"/>
    <mergeCell ref="J34:V34"/>
    <mergeCell ref="J22:V22"/>
    <mergeCell ref="J23:V23"/>
    <mergeCell ref="J24:V24"/>
    <mergeCell ref="J25:V25"/>
    <mergeCell ref="J28:V28"/>
    <mergeCell ref="J17:V17"/>
    <mergeCell ref="J18:V18"/>
    <mergeCell ref="J19:V19"/>
    <mergeCell ref="J20:V20"/>
    <mergeCell ref="J14:V14"/>
    <mergeCell ref="J15:V15"/>
    <mergeCell ref="J6:V6"/>
    <mergeCell ref="J8:V8"/>
    <mergeCell ref="J12:V12"/>
    <mergeCell ref="J13:V13"/>
    <mergeCell ref="J11:V11"/>
    <mergeCell ref="J16:V16"/>
    <mergeCell ref="AK247:AT250"/>
    <mergeCell ref="N149:P149"/>
    <mergeCell ref="K189:U189"/>
    <mergeCell ref="K193:U193"/>
    <mergeCell ref="K195:U195"/>
    <mergeCell ref="K197:U197"/>
    <mergeCell ref="K190:U190"/>
    <mergeCell ref="K191:U191"/>
    <mergeCell ref="K194:U194"/>
    <mergeCell ref="K198:U198"/>
    <mergeCell ref="K199:U199"/>
    <mergeCell ref="K202:U202"/>
    <mergeCell ref="K203:U203"/>
    <mergeCell ref="K204:U204"/>
    <mergeCell ref="J30:V30"/>
    <mergeCell ref="J32:V32"/>
    <mergeCell ref="AK258:AT259"/>
    <mergeCell ref="AK330:AT333"/>
    <mergeCell ref="J366:S366"/>
    <mergeCell ref="J505:R505"/>
    <mergeCell ref="J386:S387"/>
    <mergeCell ref="J397:S398"/>
    <mergeCell ref="J408:S408"/>
    <mergeCell ref="J409:S409"/>
    <mergeCell ref="J437:S437"/>
    <mergeCell ref="J424:S424"/>
    <mergeCell ref="J421:S421"/>
    <mergeCell ref="J422:S422"/>
    <mergeCell ref="J434:S434"/>
    <mergeCell ref="J435:S435"/>
    <mergeCell ref="J447:S447"/>
    <mergeCell ref="K429:L429"/>
    <mergeCell ref="J497:R497"/>
    <mergeCell ref="J499:R499"/>
    <mergeCell ref="J501:R501"/>
    <mergeCell ref="J503:R503"/>
    <mergeCell ref="K297:U297"/>
    <mergeCell ref="K298:U298"/>
    <mergeCell ref="K299:U299"/>
    <mergeCell ref="K302:U302"/>
    <mergeCell ref="K207:U207"/>
    <mergeCell ref="K208:U208"/>
    <mergeCell ref="K209:U209"/>
    <mergeCell ref="K211:U211"/>
    <mergeCell ref="K212:U212"/>
    <mergeCell ref="K213:U213"/>
    <mergeCell ref="K216:U216"/>
    <mergeCell ref="K217:U217"/>
    <mergeCell ref="K218:U218"/>
    <mergeCell ref="K230:U230"/>
    <mergeCell ref="K231:U231"/>
    <mergeCell ref="K232:U232"/>
    <mergeCell ref="K234:U234"/>
    <mergeCell ref="K235:U235"/>
    <mergeCell ref="K236:U236"/>
    <mergeCell ref="K238:U238"/>
    <mergeCell ref="K239:U239"/>
    <mergeCell ref="K240:U240"/>
    <mergeCell ref="K242:U242"/>
    <mergeCell ref="K243:U243"/>
    <mergeCell ref="K244:U244"/>
    <mergeCell ref="K247:U247"/>
    <mergeCell ref="K248:U248"/>
    <mergeCell ref="K249:U249"/>
    <mergeCell ref="K252:U252"/>
    <mergeCell ref="K253:U253"/>
    <mergeCell ref="K254:U254"/>
    <mergeCell ref="K303:U303"/>
    <mergeCell ref="K304:U304"/>
    <mergeCell ref="J405:S405"/>
    <mergeCell ref="K257:U257"/>
    <mergeCell ref="K258:U258"/>
    <mergeCell ref="K259:U259"/>
    <mergeCell ref="K287:U287"/>
    <mergeCell ref="K288:U288"/>
    <mergeCell ref="K289:U289"/>
    <mergeCell ref="K292:U292"/>
    <mergeCell ref="K293:U293"/>
    <mergeCell ref="K294:U294"/>
  </mergeCells>
  <conditionalFormatting sqref="D247:I247">
    <cfRule type="expression" dxfId="6" priority="2">
      <formula>NOT(SUBTOTAL(109,$A305)=$A305)</formula>
    </cfRule>
  </conditionalFormatting>
  <conditionalFormatting sqref="D262:I262">
    <cfRule type="expression" dxfId="5" priority="3">
      <formula>NOT(SUBTOTAL(109,$A346)=$A346)</formula>
    </cfRule>
  </conditionalFormatting>
  <conditionalFormatting sqref="D272:I272">
    <cfRule type="expression" dxfId="4" priority="4">
      <formula>NOT(SUBTOTAL(109,$A360)=$A360)</formula>
    </cfRule>
  </conditionalFormatting>
  <conditionalFormatting sqref="D282:I282">
    <cfRule type="expression" dxfId="3" priority="1">
      <formula>NOT(SUBTOTAL(109,$A283)=$A283)</formula>
    </cfRule>
  </conditionalFormatting>
  <conditionalFormatting sqref="D305:I305">
    <cfRule type="expression" dxfId="2" priority="5">
      <formula>NOT(SUBTOTAL(109,$A334)=$A334)</formula>
    </cfRule>
  </conditionalFormatting>
  <conditionalFormatting sqref="D315:I315">
    <cfRule type="expression" dxfId="1" priority="6">
      <formula>NOT(SUBTOTAL(109,$A357)=$A357)</formula>
    </cfRule>
  </conditionalFormatting>
  <conditionalFormatting sqref="D327:I327 D321:I321">
    <cfRule type="expression" dxfId="0" priority="7">
      <formula>NOT(SUBTOTAL(109,$A376)=$A376)</formula>
    </cfRule>
  </conditionalFormatting>
  <hyperlinks>
    <hyperlink ref="D224" r:id="rId1" xr:uid="{671A9E63-C25F-42AC-89B6-74EBDA66E67B}"/>
    <hyperlink ref="E224" r:id="rId2" xr:uid="{1A2B4FE0-2653-4949-AA99-1734BD3F9FD9}"/>
    <hyperlink ref="F224" r:id="rId3" xr:uid="{7F8BD925-82F1-4987-85DC-4D15170222F3}"/>
    <hyperlink ref="G224" r:id="rId4" xr:uid="{B51B0CA9-E497-45E8-A233-0ED6B3186E71}"/>
    <hyperlink ref="H224" r:id="rId5" xr:uid="{8858EC63-0DCA-4094-903A-B6BAA4A3BE42}"/>
    <hyperlink ref="I224" r:id="rId6" xr:uid="{6F6A3DAE-4C44-47AC-88DF-58B824DE8625}"/>
    <hyperlink ref="D277" r:id="rId7" xr:uid="{992745A6-96B1-4189-BBB6-5B8F06F41C6D}"/>
    <hyperlink ref="D282" r:id="rId8" xr:uid="{E943EE60-5F56-4EA3-B660-9EEDC5334828}"/>
    <hyperlink ref="E277" r:id="rId9" xr:uid="{9A8427E6-7271-4134-AD79-9674BA88FDD0}"/>
    <hyperlink ref="E282" r:id="rId10" xr:uid="{7715900A-0B44-4A6E-8E89-0992F292BD8A}"/>
    <hyperlink ref="F277" r:id="rId11" xr:uid="{CD97CD7C-E2D8-410D-9880-F808F32FA483}"/>
    <hyperlink ref="F282" r:id="rId12" xr:uid="{D9637868-9E32-4F92-8470-A4830B192713}"/>
    <hyperlink ref="G277" r:id="rId13" xr:uid="{D353C44E-8918-4BA4-B609-56C263BDB526}"/>
    <hyperlink ref="G282" r:id="rId14" xr:uid="{75A6AABA-5AB8-4D95-AB14-B0A9E32ED4CA}"/>
    <hyperlink ref="H277" r:id="rId15" xr:uid="{2C6000A5-585A-41FB-B74D-94ABCB28A756}"/>
    <hyperlink ref="H282" r:id="rId16" xr:uid="{B229D86B-A89E-481B-95EE-1F43A5F1FDD3}"/>
    <hyperlink ref="I277" r:id="rId17" xr:uid="{37D7A5B9-0BBB-4DD9-9133-48F7EB534248}"/>
    <hyperlink ref="I282" r:id="rId18" xr:uid="{2B6E3AD4-E472-4033-BC39-D452EC5842DB}"/>
  </hyperlinks>
  <pageMargins left="0.7" right="0.7" top="0.75" bottom="0.75" header="0.3" footer="0.3"/>
  <pageSetup orientation="portrait" r:id="rId19"/>
  <drawing r:id="rId2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questions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Larry Louie</dc:creator>
  <cp:lastModifiedBy>Gavin Gehlig</cp:lastModifiedBy>
  <dcterms:created xsi:type="dcterms:W3CDTF">2021-12-12T00:15:02Z</dcterms:created>
  <dcterms:modified xsi:type="dcterms:W3CDTF">2022-08-24T12:59:46Z</dcterms:modified>
</cp:coreProperties>
</file>