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ccounting\!Reid\F&amp;A Assessment\Corporate\"/>
    </mc:Choice>
  </mc:AlternateContent>
  <xr:revisionPtr revIDLastSave="0" documentId="13_ncr:1_{D6C8F7D8-EFFF-4606-9201-520A07456DB8}" xr6:coauthVersionLast="47" xr6:coauthVersionMax="47" xr10:uidLastSave="{00000000-0000-0000-0000-000000000000}"/>
  <bookViews>
    <workbookView xWindow="-28920" yWindow="-120" windowWidth="29040" windowHeight="15840" tabRatio="887" xr2:uid="{259D1D09-E2D7-40E3-963E-A2EC6840FBD8}"/>
  </bookViews>
  <sheets>
    <sheet name="INSTRUCTIONS" sheetId="3" r:id="rId1"/>
    <sheet name="ASSUMPTIONS" sheetId="25" r:id="rId2"/>
    <sheet name="FIXED ASSET ROLLFORWARD" sheetId="26" r:id="rId3"/>
    <sheet name="AR AGING" sheetId="27" r:id="rId4"/>
    <sheet name="TB WORKPAPERS" sheetId="29" r:id="rId5"/>
    <sheet name="BALANCE SHEET" sheetId="30" r:id="rId6"/>
    <sheet name="INCOME STATEMENT" sheetId="31" r:id="rId7"/>
  </sheets>
  <definedNames>
    <definedName name="_xlnm._FilterDatabase" localSheetId="1" hidden="1">ASSUMPTIONS!$K$7:$L$37</definedName>
    <definedName name="_xlnm.Print_Area" localSheetId="3">'AR AGING'!$A$1:$B$5</definedName>
    <definedName name="_xlnm.Print_Area" localSheetId="1">ASSUMPTIONS!$H$1:$I$37</definedName>
    <definedName name="_xlnm.Print_Area" localSheetId="5">'BALANCE SHEET'!$A$1:$E$4</definedName>
    <definedName name="_xlnm.Print_Area" localSheetId="2">'FIXED ASSET ROLLFORWARD'!$A$1:$D$5</definedName>
    <definedName name="_xlnm.Print_Area" localSheetId="6">'INCOME STATEMENT'!$A$1:$E$5</definedName>
    <definedName name="_xlnm.Print_Area" localSheetId="0">INSTRUCTIONS!$A$1:$R$34</definedName>
    <definedName name="_xlnm.Print_Area" localSheetId="4">'TB WORKPAPERS'!$A$1:$F$3</definedName>
    <definedName name="_xlnm.Print_Titles" localSheetId="3">'AR AGING'!$1:$5</definedName>
    <definedName name="_xlnm.Print_Titles" localSheetId="1">ASSUMPTIONS!$1:$7</definedName>
    <definedName name="_xlnm.Print_Titles" localSheetId="5">'BALANCE SHEET'!$1:$4</definedName>
    <definedName name="_xlnm.Print_Titles" localSheetId="2">'FIXED ASSET ROLLFORWARD'!$1:$5</definedName>
    <definedName name="_xlnm.Print_Titles" localSheetId="6">'INCOME STATEMENT'!$1:$5</definedName>
    <definedName name="_xlnm.Print_Titles" localSheetId="4">'TB WORKPAPERS'!$1:$3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" i="31" l="1"/>
  <c r="A2" i="30"/>
  <c r="A2" i="29"/>
  <c r="A2" i="27"/>
  <c r="A2" i="26"/>
  <c r="A2" i="25"/>
  <c r="S9" i="25" l="1"/>
  <c r="S10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tc={AE9A2457-DA8C-4CA1-AAB9-C088FC18880E}</author>
    <author>tc={85143551-BAF2-4C27-8D19-E3BD6ED4EBE6}</author>
    <author>tc={791E9B20-2896-41F4-8A2D-33587574FB81}</author>
    <author>tc={7B750333-1A70-47A5-963B-992EE100D762}</author>
    <author>tc={1CAC8BCC-17E2-42B6-B110-7A653F11CA8D}</author>
    <author>tc={5F659272-4990-430E-8F20-55B5E55B2075}</author>
    <author>tc={760399C1-F40B-4543-BB72-7831260B354A}</author>
    <author>tc={48103F10-D846-4215-8D06-BD611CA5768A}</author>
    <author>tc={902EDCCB-89B1-46B7-A607-19E097634E19}</author>
    <author>tc={5F012F73-0D2E-414F-ACBB-E0881F8EF32F}</author>
    <author>tc={BE3F6D43-2ED2-4B5E-B3DA-04AA26834506}</author>
  </authors>
  <commentList>
    <comment ref="I6" authorId="0" shapeId="0" xr:uid="{AE9A2457-DA8C-4CA1-AAB9-C088FC18880E}">
      <text>
        <t>[Threaded comment]
Your version of Excel allows you to read this threaded comment; however, any edits to it will get removed if the file is opened in a newer version of Excel. Learn more: https://go.microsoft.com/fwlink/?linkid=870924
Comment:
    Fixed Asset Additions - Purchased on first day of the month</t>
      </text>
    </comment>
    <comment ref="K6" authorId="1" shapeId="0" xr:uid="{85143551-BAF2-4C27-8D19-E3BD6ED4EBE6}">
      <text>
        <t>[Threaded comment]
Your version of Excel allows you to read this threaded comment; however, any edits to it will get removed if the file is opened in a newer version of Excel. Learn more: https://go.microsoft.com/fwlink/?linkid=870924
Comment:
    Assume straight line depreciation, there is no salvage value, and depreciate a full month in the month of purchase
Reply:
    Useful life is terms of years</t>
      </text>
    </comment>
    <comment ref="P6" authorId="2" shapeId="0" xr:uid="{791E9B20-2896-41F4-8A2D-33587574FB81}">
      <text>
        <t>[Threaded comment]
Your version of Excel allows you to read this threaded comment; however, any edits to it will get removed if the file is opened in a newer version of Excel. Learn more: https://go.microsoft.com/fwlink/?linkid=870924
Comment:
    Assume all sales occurred on the first of each month</t>
      </text>
    </comment>
    <comment ref="R6" authorId="3" shapeId="0" xr:uid="{7B750333-1A70-47A5-963B-992EE100D762}">
      <text>
        <t>[Threaded comment]
Your version of Excel allows you to read this threaded comment; however, any edits to it will get removed if the file is opened in a newer version of Excel. Learn more: https://go.microsoft.com/fwlink/?linkid=870924
Comment:
    Assume all sales on account have not been collected and will not be collected in the period covered in this assessment</t>
      </text>
    </comment>
    <comment ref="C7" authorId="4" shapeId="0" xr:uid="{1CAC8BCC-17E2-42B6-B110-7A653F11CA8D}">
      <text>
        <t>[Threaded comment]
Your version of Excel allows you to read this threaded comment; however, any edits to it will get removed if the file is opened in a newer version of Excel. Learn more: https://go.microsoft.com/fwlink/?linkid=870924
Comment:
    Investor capital called to fund fixed asset additions &amp; corporate expenses. Not a loan or debt.</t>
      </text>
    </comment>
    <comment ref="E13" authorId="5" shapeId="0" xr:uid="{5F659272-4990-430E-8F20-55B5E55B2075}">
      <text>
        <t>[Threaded comment]
Your version of Excel allows you to read this threaded comment; however, any edits to it will get removed if the file is opened in a newer version of Excel. Learn more: https://go.microsoft.com/fwlink/?linkid=870924
Comment:
    Calculated monthly by mutlipled TOTAL Capital Called by the expense %</t>
      </text>
    </comment>
    <comment ref="E17" authorId="6" shapeId="0" xr:uid="{760399C1-F40B-4543-BB72-7831260B354A}">
      <text>
        <t>[Threaded comment]
Your version of Excel allows you to read this threaded comment; however, any edits to it will get removed if the file is opened in a newer version of Excel. Learn more: https://go.microsoft.com/fwlink/?linkid=870924
Comment:
    Calculated monthly by mutlipled TOTAL Capital Called by the expense %</t>
      </text>
    </comment>
    <comment ref="E21" authorId="7" shapeId="0" xr:uid="{48103F10-D846-4215-8D06-BD611CA5768A}">
      <text>
        <t>[Threaded comment]
Your version of Excel allows you to read this threaded comment; however, any edits to it will get removed if the file is opened in a newer version of Excel. Learn more: https://go.microsoft.com/fwlink/?linkid=870924
Comment:
    Calculated monthly by mutlipled TOTAL Capital Called by the expense %</t>
      </text>
    </comment>
    <comment ref="E25" authorId="8" shapeId="0" xr:uid="{902EDCCB-89B1-46B7-A607-19E097634E19}">
      <text>
        <t>[Threaded comment]
Your version of Excel allows you to read this threaded comment; however, any edits to it will get removed if the file is opened in a newer version of Excel. Learn more: https://go.microsoft.com/fwlink/?linkid=870924
Comment:
    Calculated monthly by mutlipled TOTAL Capital Called by the expense %</t>
      </text>
    </comment>
    <comment ref="E29" authorId="9" shapeId="0" xr:uid="{5F012F73-0D2E-414F-ACBB-E0881F8EF32F}">
      <text>
        <t>[Threaded comment]
Your version of Excel allows you to read this threaded comment; however, any edits to it will get removed if the file is opened in a newer version of Excel. Learn more: https://go.microsoft.com/fwlink/?linkid=870924
Comment:
    Calculated monthly by mutlipled TOTAL Capital Called by the expense %</t>
      </text>
    </comment>
    <comment ref="E33" authorId="10" shapeId="0" xr:uid="{BE3F6D43-2ED2-4B5E-B3DA-04AA26834506}">
      <text>
        <t>[Threaded comment]
Your version of Excel allows you to read this threaded comment; however, any edits to it will get removed if the file is opened in a newer version of Excel. Learn more: https://go.microsoft.com/fwlink/?linkid=870924
Comment:
    Calculated monthly by mutlipled TOTAL Capital Called by the expense %</t>
      </text>
    </comment>
  </commentList>
</comments>
</file>

<file path=xl/sharedStrings.xml><?xml version="1.0" encoding="utf-8"?>
<sst xmlns="http://schemas.openxmlformats.org/spreadsheetml/2006/main" count="72" uniqueCount="46">
  <si>
    <t>THE PALISADES GROUP, LLC</t>
  </si>
  <si>
    <t>Min - Monthly ($)</t>
  </si>
  <si>
    <t>Max - Monthly ($)</t>
  </si>
  <si>
    <t>MONTH</t>
  </si>
  <si>
    <t>Capital Called</t>
  </si>
  <si>
    <t>Beginning Balance</t>
  </si>
  <si>
    <t>Received first of each month</t>
  </si>
  <si>
    <t xml:space="preserve">Capital </t>
  </si>
  <si>
    <t>FUND EXPENSES</t>
  </si>
  <si>
    <t>Expenses</t>
  </si>
  <si>
    <t>Ending Jan 2020</t>
  </si>
  <si>
    <t>Ending Feb 2020</t>
  </si>
  <si>
    <t>Ending Mar 2020</t>
  </si>
  <si>
    <t>BALANCE SHEET</t>
  </si>
  <si>
    <t>INCOME STATEMENT</t>
  </si>
  <si>
    <t>Additions</t>
  </si>
  <si>
    <t>Fixed Asset Additions</t>
  </si>
  <si>
    <t>ASSET ID</t>
  </si>
  <si>
    <t>Acquired Assets</t>
  </si>
  <si>
    <t>Useful Life</t>
  </si>
  <si>
    <t>PAYMENT TERMS</t>
  </si>
  <si>
    <t>Paid as incurred</t>
  </si>
  <si>
    <t>Income</t>
  </si>
  <si>
    <t>Accrued</t>
  </si>
  <si>
    <t>Depreciation</t>
  </si>
  <si>
    <t>Sales  on Account</t>
  </si>
  <si>
    <t>Customer ID</t>
  </si>
  <si>
    <t>Days</t>
  </si>
  <si>
    <t>Allowance for Doubtful Accounts</t>
  </si>
  <si>
    <t>%</t>
  </si>
  <si>
    <t>0-30</t>
  </si>
  <si>
    <t>31-60</t>
  </si>
  <si>
    <t>61-90</t>
  </si>
  <si>
    <t>Sales</t>
  </si>
  <si>
    <t>CORPORATE MODEL PROJECT</t>
  </si>
  <si>
    <t>Asset ID</t>
  </si>
  <si>
    <t>MONTHLY FIXED ASSET ROLLFORWARD</t>
  </si>
  <si>
    <t>MONTHLY AR AGING SCHEDULE</t>
  </si>
  <si>
    <t>MONTHLY TB WORKPAPERS</t>
  </si>
  <si>
    <t>FOR QUARTER ENDED MARCH 2020</t>
  </si>
  <si>
    <t>Annual Fund Administrator Expense (% of Aggregate Monthly Called Capital)</t>
  </si>
  <si>
    <t>Annual Professional Services Expense (% of Aggregate Monthly Called Capital)</t>
  </si>
  <si>
    <t>Lease Expense (% of Aggregate Monthly Called Capital)</t>
  </si>
  <si>
    <t>Technology (% of Aggregate Monthly Called Capital)</t>
  </si>
  <si>
    <t>Legal (% of Aggregate Monthly Called Capital)</t>
  </si>
  <si>
    <t>Audit &amp; Tax (% of Aggregate Monthly Called Capital)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</si>
</sst>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7">
    <xf numFmtId="0" fontId="0" fillId="0" borderId="0" xfId="0"/>
    <xf numFmtId="0" fontId="4" fillId="0" borderId="0" xfId="0" applyFont="1"/>
    <xf numFmtId="0" fontId="0" fillId="0" borderId="3" xfId="0" applyBorder="1"/>
    <xf numFmtId="0" fontId="0" fillId="0" borderId="0" xfId="0" applyBorder="1"/>
    <xf numFmtId="10" fontId="5" fillId="0" borderId="4" xfId="0" applyNumberFormat="1" applyFont="1" applyBorder="1"/>
    <xf numFmtId="3" fontId="5" fillId="0" borderId="4" xfId="0" applyNumberFormat="1" applyFont="1" applyBorder="1"/>
    <xf numFmtId="0" fontId="0" fillId="0" borderId="4" xfId="0" applyBorder="1"/>
    <xf numFmtId="0" fontId="0" fillId="0" borderId="6" xfId="0" applyBorder="1"/>
    <xf numFmtId="0" fontId="1" fillId="2" borderId="8" xfId="0" applyFont="1" applyFill="1" applyBorder="1"/>
    <xf numFmtId="0" fontId="3" fillId="2" borderId="9" xfId="0" applyFont="1" applyFill="1" applyBorder="1"/>
    <xf numFmtId="0" fontId="3" fillId="2" borderId="10" xfId="0" applyFont="1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2" xfId="0" applyNumberFormat="1" applyFont="1" applyBorder="1"/>
    <xf numFmtId="3" fontId="5" fillId="0" borderId="7" xfId="0" applyNumberFormat="1" applyFont="1" applyBorder="1"/>
    <xf numFmtId="0" fontId="1" fillId="2" borderId="8" xfId="0" applyFont="1" applyFill="1" applyBorder="1" applyAlignment="1">
      <alignment horizontal="center"/>
    </xf>
    <xf numFmtId="3" fontId="1" fillId="2" borderId="10" xfId="0" applyNumberFormat="1" applyFont="1" applyFill="1" applyBorder="1" applyAlignment="1">
      <alignment horizontal="center"/>
    </xf>
    <xf numFmtId="0" fontId="0" fillId="0" borderId="3" xfId="0" applyBorder="1" applyAlignment="1">
      <alignment horizontal="left" indent="1"/>
    </xf>
    <xf numFmtId="0" fontId="1" fillId="2" borderId="9" xfId="0" applyFont="1" applyFill="1" applyBorder="1" applyAlignment="1">
      <alignment horizontal="center"/>
    </xf>
    <xf numFmtId="0" fontId="2" fillId="0" borderId="8" xfId="0" applyFont="1" applyBorder="1" applyAlignment="1">
      <alignment horizontal="centerContinuous"/>
    </xf>
    <xf numFmtId="0" fontId="2" fillId="0" borderId="10" xfId="0" applyFont="1" applyBorder="1" applyAlignment="1">
      <alignment horizontal="centerContinuous"/>
    </xf>
    <xf numFmtId="0" fontId="2" fillId="0" borderId="9" xfId="0" applyFont="1" applyBorder="1" applyAlignment="1">
      <alignment horizontal="centerContinuous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3" fontId="5" fillId="0" borderId="0" xfId="0" applyNumberFormat="1" applyFont="1" applyBorder="1"/>
    <xf numFmtId="3" fontId="1" fillId="2" borderId="2" xfId="0" applyNumberFormat="1" applyFont="1" applyFill="1" applyBorder="1" applyAlignment="1">
      <alignment horizontal="center"/>
    </xf>
    <xf numFmtId="43" fontId="0" fillId="0" borderId="0" xfId="1" applyFont="1"/>
    <xf numFmtId="43" fontId="0" fillId="0" borderId="6" xfId="1" applyFont="1" applyBorder="1"/>
    <xf numFmtId="43" fontId="0" fillId="0" borderId="0" xfId="0" applyNumberFormat="1"/>
    <xf numFmtId="43" fontId="0" fillId="3" borderId="0" xfId="0" applyNumberFormat="1" applyFill="1"/>
    <xf numFmtId="43" fontId="0" fillId="3" borderId="6" xfId="0" applyNumberFormat="1" applyFill="1" applyBorder="1"/>
    <xf numFmtId="3" fontId="0" fillId="0" borderId="0" xfId="0" applyNumberFormat="1"/>
    <xf numFmtId="0" fontId="0" fillId="0" borderId="1" xfId="0" applyBorder="1" applyAlignment="1">
      <alignment horizontal="left" indent="1"/>
    </xf>
    <xf numFmtId="0" fontId="0" fillId="0" borderId="11" xfId="0" applyBorder="1"/>
    <xf numFmtId="10" fontId="5" fillId="0" borderId="2" xfId="0" applyNumberFormat="1" applyFont="1" applyBorder="1"/>
    <xf numFmtId="0" fontId="0" fillId="0" borderId="3" xfId="0" applyBorder="1" applyAlignment="1">
      <alignment horizontal="left" indent="2"/>
    </xf>
    <xf numFmtId="0" fontId="0" fillId="0" borderId="5" xfId="0" applyBorder="1" applyAlignment="1">
      <alignment horizontal="left" indent="2"/>
    </xf>
    <xf numFmtId="43" fontId="0" fillId="0" borderId="0" xfId="1" applyFont="1" applyBorder="1"/>
    <xf numFmtId="0" fontId="2" fillId="0" borderId="0" xfId="0" applyFont="1"/>
    <xf numFmtId="43" fontId="0" fillId="0" borderId="0" xfId="0" applyNumberFormat="1" applyBorder="1"/>
    <xf numFmtId="0" fontId="1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0" fillId="0" borderId="5" xfId="0" applyBorder="1" applyAlignment="1">
      <alignment horizontal="left" indent="1"/>
    </xf>
    <xf numFmtId="43" fontId="0" fillId="3" borderId="0" xfId="0" applyNumberFormat="1" applyFill="1" applyBorder="1"/>
    <xf numFmtId="164" fontId="5" fillId="0" borderId="4" xfId="1" applyNumberFormat="1" applyFont="1" applyBorder="1" applyAlignment="1">
      <alignment horizontal="center"/>
    </xf>
    <xf numFmtId="164" fontId="5" fillId="0" borderId="7" xfId="1" applyNumberFormat="1" applyFont="1" applyBorder="1" applyAlignment="1">
      <alignment horizontal="center"/>
    </xf>
    <xf numFmtId="164" fontId="0" fillId="0" borderId="0" xfId="0" applyNumberFormat="1"/>
    <xf numFmtId="164" fontId="0" fillId="0" borderId="3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0" fillId="0" borderId="4" xfId="2" applyNumberFormat="1" applyFont="1" applyBorder="1"/>
    <xf numFmtId="10" fontId="0" fillId="0" borderId="7" xfId="2" applyNumberFormat="1" applyFont="1" applyBorder="1"/>
    <xf numFmtId="0" fontId="0" fillId="0" borderId="0" xfId="0" applyFill="1"/>
    <xf numFmtId="0" fontId="0" fillId="0" borderId="0" xfId="0" applyFont="1"/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3" fontId="5" fillId="0" borderId="11" xfId="0" applyNumberFormat="1" applyFont="1" applyBorder="1" applyAlignment="1">
      <alignment horizontal="right"/>
    </xf>
    <xf numFmtId="3" fontId="5" fillId="0" borderId="2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3" fontId="5" fillId="0" borderId="7" xfId="0" applyNumberFormat="1" applyFont="1" applyBorder="1" applyAlignment="1">
      <alignment horizontal="righ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</xdr:row>
      <xdr:rowOff>0</xdr:rowOff>
    </xdr:from>
    <xdr:to>
      <xdr:col>17</xdr:col>
      <xdr:colOff>571500</xdr:colOff>
      <xdr:row>17</xdr:row>
      <xdr:rowOff>28575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C52BC54-EB6C-41B4-9B3C-4A003D0B8D63}"/>
            </a:ext>
          </a:extLst>
        </xdr:cNvPr>
        <xdr:cNvSpPr txBox="1"/>
      </xdr:nvSpPr>
      <xdr:spPr>
        <a:xfrm>
          <a:off x="19050" y="619125"/>
          <a:ext cx="10915650" cy="2695575"/>
        </a:xfrm>
        <a:prstGeom prst="rect">
          <a:avLst/>
        </a:prstGeom>
        <a:solidFill>
          <a:schemeClr val="lt1"/>
        </a:solidFill>
        <a:ln w="9525" cmpd="sng">
          <a:solidFill>
            <a:schemeClr val="tx1">
              <a:lumMod val="65000"/>
              <a:lumOff val="3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The hypothetical</a:t>
          </a:r>
          <a:r>
            <a:rPr lang="en-US" sz="1100" baseline="0"/>
            <a:t> scenario requires the candidate to create Quarter End Financial Statements for the first three (3) months of corporate activity</a:t>
          </a:r>
        </a:p>
        <a:p>
          <a:endParaRPr lang="en-US" sz="1100"/>
        </a:p>
        <a:p>
          <a:r>
            <a:rPr lang="en-US" sz="1100"/>
            <a:t>Using the assumptions:</a:t>
          </a:r>
        </a:p>
        <a:p>
          <a:r>
            <a:rPr lang="en-US" sz="1100" baseline="0"/>
            <a:t>   -  Create a Quarter Ended Balance Sheet and Income Statement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/>
            <a:t>   - 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Produce a </a:t>
          </a:r>
          <a:r>
            <a:rPr lang="en-US" sz="110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MONTHLY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fixed asset roll forward, Accounts Recievable aging schedule, trial balance, and supplemental workpapers as needed to support the Financial Statements.</a:t>
          </a:r>
          <a:endParaRPr lang="en-US">
            <a:effectLst/>
          </a:endParaRPr>
        </a:p>
        <a:p>
          <a:endParaRPr lang="en-US" sz="1100" b="0" i="0" baseline="0"/>
        </a:p>
        <a:p>
          <a:endParaRPr lang="en-US" sz="1100" b="0" i="0" baseline="0"/>
        </a:p>
        <a:p>
          <a:r>
            <a:rPr lang="en-US" sz="1100" b="0" i="0" baseline="0"/>
            <a:t>NOTE:  </a:t>
          </a:r>
        </a:p>
        <a:p>
          <a:r>
            <a:rPr lang="en-US" sz="1100" b="0" i="0" baseline="0"/>
            <a:t>   -  Assumptions have been redacted and this is not intended to be a comprehensive list of expenses, rather, we are just seeking to understand the process the candidate would use to derive the financial statements given the input assumptions provided</a:t>
          </a:r>
        </a:p>
        <a:p>
          <a:r>
            <a:rPr lang="en-US" sz="1100" b="0" i="0" u="none" baseline="0"/>
            <a:t>  </a:t>
          </a:r>
        </a:p>
        <a:p>
          <a:endParaRPr lang="en-US" sz="1100" b="0" i="0" u="none" baseline="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Reid Akers" id="{5A9CE511-E5BD-4903-800D-E29397A8D2EC}" userId="S::reid.akers@palisades.us.com::f30efcd9-c736-4732-9beb-d570f0b2a8c5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6" dT="2021-06-16T14:31:05.02" personId="{5A9CE511-E5BD-4903-800D-E29397A8D2EC}" id="{AE9A2457-DA8C-4CA1-AAB9-C088FC18880E}">
    <text>Fixed Asset Additions - Purchased on first day of the month</text>
  </threadedComment>
  <threadedComment ref="K6" dT="2021-06-16T14:30:08.94" personId="{5A9CE511-E5BD-4903-800D-E29397A8D2EC}" id="{85143551-BAF2-4C27-8D19-E3BD6ED4EBE6}">
    <text>Assume straight line depreciation, there is no salvage value, and depreciate a full month in the month of purchase</text>
  </threadedComment>
  <threadedComment ref="K6" dT="2022-03-04T17:20:15.95" personId="{5A9CE511-E5BD-4903-800D-E29397A8D2EC}" id="{FC1EE838-0A69-4045-8179-33B7CBC345FB}" parentId="{85143551-BAF2-4C27-8D19-E3BD6ED4EBE6}">
    <text>Useful life is terms of years</text>
  </threadedComment>
  <threadedComment ref="P6" dT="2021-06-16T14:35:47.19" personId="{5A9CE511-E5BD-4903-800D-E29397A8D2EC}" id="{791E9B20-2896-41F4-8A2D-33587574FB81}">
    <text>Assume all sales occurred on the first of each month</text>
  </threadedComment>
  <threadedComment ref="R6" dT="2021-06-15T22:29:22.35" personId="{5A9CE511-E5BD-4903-800D-E29397A8D2EC}" id="{7B750333-1A70-47A5-963B-992EE100D762}">
    <text>Assume all sales on account have not been collected and will not be collected in the period covered in this assessment</text>
  </threadedComment>
  <threadedComment ref="C7" dT="2021-06-16T14:28:34.12" personId="{5A9CE511-E5BD-4903-800D-E29397A8D2EC}" id="{1CAC8BCC-17E2-42B6-B110-7A653F11CA8D}">
    <text>Investor capital called to fund fixed asset additions &amp; corporate expenses. Not a loan or debt.</text>
  </threadedComment>
  <threadedComment ref="E13" dT="2021-06-16T14:27:23.21" personId="{5A9CE511-E5BD-4903-800D-E29397A8D2EC}" id="{5F659272-4990-430E-8F20-55B5E55B2075}">
    <text>Calculated monthly by mutlipled TOTAL Capital Called by the expense %</text>
  </threadedComment>
  <threadedComment ref="E17" dT="2021-06-16T14:27:26.35" personId="{5A9CE511-E5BD-4903-800D-E29397A8D2EC}" id="{760399C1-F40B-4543-BB72-7831260B354A}">
    <text>Calculated monthly by mutlipled TOTAL Capital Called by the expense %</text>
  </threadedComment>
  <threadedComment ref="E21" dT="2021-06-16T14:27:29.96" personId="{5A9CE511-E5BD-4903-800D-E29397A8D2EC}" id="{48103F10-D846-4215-8D06-BD611CA5768A}">
    <text>Calculated monthly by mutlipled TOTAL Capital Called by the expense %</text>
  </threadedComment>
  <threadedComment ref="E25" dT="2021-06-16T14:27:32.87" personId="{5A9CE511-E5BD-4903-800D-E29397A8D2EC}" id="{902EDCCB-89B1-46B7-A607-19E097634E19}">
    <text>Calculated monthly by mutlipled TOTAL Capital Called by the expense %</text>
  </threadedComment>
  <threadedComment ref="E29" dT="2021-06-16T14:27:37.18" personId="{5A9CE511-E5BD-4903-800D-E29397A8D2EC}" id="{5F012F73-0D2E-414F-ACBB-E0881F8EF32F}">
    <text>Calculated monthly by mutlipled TOTAL Capital Called by the expense %</text>
  </threadedComment>
  <threadedComment ref="E33" dT="2021-06-16T14:27:43.49" personId="{5A9CE511-E5BD-4903-800D-E29397A8D2EC}" id="{BE3F6D43-2ED2-4B5E-B3DA-04AA26834506}">
    <text>Calculated monthly by mutlipled TOTAL Capital Called by the expense %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8E99B-3024-460C-B689-7641EFD5E5E2}">
  <sheetPr>
    <tabColor theme="0" tint="-0.499984740745262"/>
    <pageSetUpPr fitToPage="1"/>
  </sheetPr>
  <dimension ref="A1:C2"/>
  <sheetViews>
    <sheetView showGridLines="0" tabSelected="1" workbookViewId="0">
      <selection activeCell="U11" sqref="U11"/>
    </sheetView>
  </sheetViews>
  <sheetFormatPr defaultRowHeight="15" x14ac:dyDescent="0.25"/>
  <sheetData>
    <row r="1" spans="1:3" ht="18.75" x14ac:dyDescent="0.3">
      <c r="A1" s="1" t="s">
        <v>0</v>
      </c>
    </row>
    <row r="2" spans="1:3" x14ac:dyDescent="0.25">
      <c r="A2" s="57" t="s">
        <v>34</v>
      </c>
      <c r="B2" s="57"/>
      <c r="C2" s="57"/>
    </row>
  </sheetData>
  <pageMargins left="0.7" right="0.7" top="0.75" bottom="0.75" header="0.3" footer="0.3"/>
  <pageSetup scale="74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476B4-6FCF-4DDD-B10F-E2CAEA0DF452}">
  <sheetPr>
    <tabColor theme="0" tint="-0.499984740745262"/>
    <pageSetUpPr fitToPage="1"/>
  </sheetPr>
  <dimension ref="A1:V39"/>
  <sheetViews>
    <sheetView showGridLines="0" topLeftCell="A10" zoomScaleNormal="100" workbookViewId="0">
      <selection activeCell="E13" sqref="E13"/>
    </sheetView>
  </sheetViews>
  <sheetFormatPr defaultRowHeight="15" x14ac:dyDescent="0.25"/>
  <cols>
    <col min="2" max="2" width="10.5703125" bestFit="1" customWidth="1"/>
    <col min="3" max="3" width="13.28515625" customWidth="1"/>
    <col min="4" max="4" width="45.85546875" customWidth="1"/>
    <col min="5" max="5" width="12.85546875" customWidth="1"/>
    <col min="6" max="6" width="6.28515625" customWidth="1"/>
    <col min="7" max="7" width="14.28515625" customWidth="1"/>
    <col min="8" max="8" width="8.5703125" customWidth="1"/>
    <col min="9" max="9" width="14.5703125" bestFit="1" customWidth="1"/>
    <col min="10" max="10" width="6.28515625" customWidth="1"/>
    <col min="11" max="11" width="12" customWidth="1"/>
    <col min="12" max="12" width="10.5703125" bestFit="1" customWidth="1"/>
    <col min="13" max="13" width="6.28515625" customWidth="1"/>
    <col min="14" max="14" width="11.85546875" bestFit="1" customWidth="1"/>
    <col min="16" max="16" width="15.28515625" bestFit="1" customWidth="1"/>
    <col min="17" max="17" width="6.28515625" customWidth="1"/>
    <col min="18" max="18" width="11.42578125" customWidth="1"/>
    <col min="19" max="19" width="20.140625" customWidth="1"/>
  </cols>
  <sheetData>
    <row r="1" spans="1:22" ht="18.75" x14ac:dyDescent="0.3">
      <c r="A1" s="1" t="s">
        <v>0</v>
      </c>
      <c r="B1" s="1"/>
      <c r="H1" s="1"/>
      <c r="I1" s="1"/>
    </row>
    <row r="2" spans="1:22" x14ac:dyDescent="0.25">
      <c r="A2" s="57" t="str">
        <f>INSTRUCTIONS!A2</f>
        <v>CORPORATE MODEL PROJECT</v>
      </c>
      <c r="B2" s="57"/>
      <c r="C2" s="57"/>
    </row>
    <row r="5" spans="1:22" x14ac:dyDescent="0.25">
      <c r="B5" t="s">
        <v>6</v>
      </c>
    </row>
    <row r="6" spans="1:22" x14ac:dyDescent="0.25">
      <c r="B6" s="20" t="s">
        <v>4</v>
      </c>
      <c r="C6" s="21"/>
      <c r="G6" s="20" t="s">
        <v>16</v>
      </c>
      <c r="H6" s="22"/>
      <c r="I6" s="21"/>
      <c r="K6" s="59" t="s">
        <v>19</v>
      </c>
      <c r="L6" s="60"/>
      <c r="N6" s="20" t="s">
        <v>25</v>
      </c>
      <c r="O6" s="22"/>
      <c r="P6" s="21"/>
      <c r="R6" s="61" t="s">
        <v>28</v>
      </c>
      <c r="S6" s="62"/>
    </row>
    <row r="7" spans="1:22" x14ac:dyDescent="0.25">
      <c r="B7" s="26" t="s">
        <v>3</v>
      </c>
      <c r="C7" s="28" t="s">
        <v>7</v>
      </c>
      <c r="G7" s="19" t="s">
        <v>17</v>
      </c>
      <c r="H7" s="16" t="s">
        <v>3</v>
      </c>
      <c r="I7" s="17" t="s">
        <v>18</v>
      </c>
      <c r="K7" s="16" t="s">
        <v>35</v>
      </c>
      <c r="L7" s="17" t="s">
        <v>19</v>
      </c>
      <c r="N7" s="16" t="s">
        <v>26</v>
      </c>
      <c r="O7" s="16" t="s">
        <v>3</v>
      </c>
      <c r="P7" s="28" t="s">
        <v>33</v>
      </c>
      <c r="R7" s="54" t="s">
        <v>27</v>
      </c>
      <c r="S7" s="53" t="s">
        <v>29</v>
      </c>
    </row>
    <row r="8" spans="1:22" x14ac:dyDescent="0.25">
      <c r="B8" s="11">
        <v>1</v>
      </c>
      <c r="C8" s="14">
        <v>8000000</v>
      </c>
      <c r="G8" s="11">
        <v>68655</v>
      </c>
      <c r="H8" s="23">
        <v>1</v>
      </c>
      <c r="I8" s="14">
        <v>750000</v>
      </c>
      <c r="K8" s="11">
        <v>10039</v>
      </c>
      <c r="L8" s="48">
        <v>3</v>
      </c>
      <c r="N8" s="11">
        <v>49552</v>
      </c>
      <c r="O8" s="23">
        <v>3</v>
      </c>
      <c r="P8" s="5">
        <v>17579</v>
      </c>
      <c r="R8" s="51" t="s">
        <v>30</v>
      </c>
      <c r="S8" s="55">
        <v>5.1999999999999998E-3</v>
      </c>
      <c r="U8" s="31"/>
      <c r="V8" s="50"/>
    </row>
    <row r="9" spans="1:22" x14ac:dyDescent="0.25">
      <c r="B9" s="12">
        <v>2</v>
      </c>
      <c r="C9" s="5">
        <v>7000000</v>
      </c>
      <c r="G9" s="12">
        <v>97867</v>
      </c>
      <c r="H9" s="24">
        <v>3</v>
      </c>
      <c r="I9" s="5">
        <v>1000000</v>
      </c>
      <c r="K9" s="12">
        <v>19420</v>
      </c>
      <c r="L9" s="48">
        <v>5</v>
      </c>
      <c r="N9" s="12">
        <v>47193</v>
      </c>
      <c r="O9" s="24">
        <v>3</v>
      </c>
      <c r="P9" s="5">
        <v>22110</v>
      </c>
      <c r="R9" s="51" t="s">
        <v>31</v>
      </c>
      <c r="S9" s="55">
        <f>S8*2</f>
        <v>1.04E-2</v>
      </c>
      <c r="U9" s="50"/>
      <c r="V9" s="50"/>
    </row>
    <row r="10" spans="1:22" x14ac:dyDescent="0.25">
      <c r="B10" s="13">
        <v>3</v>
      </c>
      <c r="C10" s="15">
        <v>9000000</v>
      </c>
      <c r="G10" s="12">
        <v>30584</v>
      </c>
      <c r="H10" s="24">
        <v>1</v>
      </c>
      <c r="I10" s="5">
        <v>600000</v>
      </c>
      <c r="K10" s="12">
        <v>30584</v>
      </c>
      <c r="L10" s="48">
        <v>3</v>
      </c>
      <c r="N10" s="12">
        <v>66345</v>
      </c>
      <c r="O10" s="24">
        <v>3</v>
      </c>
      <c r="P10" s="5">
        <v>22070</v>
      </c>
      <c r="R10" s="52" t="s">
        <v>32</v>
      </c>
      <c r="S10" s="56">
        <f>S9*2</f>
        <v>2.0799999999999999E-2</v>
      </c>
      <c r="U10" s="50"/>
      <c r="V10" s="50"/>
    </row>
    <row r="11" spans="1:22" x14ac:dyDescent="0.25">
      <c r="B11" s="24"/>
      <c r="C11" s="27"/>
      <c r="G11" s="12">
        <v>51228</v>
      </c>
      <c r="H11" s="24">
        <v>2</v>
      </c>
      <c r="I11" s="5">
        <v>360000</v>
      </c>
      <c r="K11" s="12">
        <v>32441</v>
      </c>
      <c r="L11" s="48">
        <v>7</v>
      </c>
      <c r="N11" s="12">
        <v>50800</v>
      </c>
      <c r="O11" s="24">
        <v>2</v>
      </c>
      <c r="P11" s="5">
        <v>12163</v>
      </c>
      <c r="R11" s="50"/>
      <c r="S11" s="50"/>
      <c r="U11" s="50"/>
      <c r="V11" s="50"/>
    </row>
    <row r="12" spans="1:22" x14ac:dyDescent="0.25">
      <c r="B12" s="8" t="s">
        <v>8</v>
      </c>
      <c r="C12" s="9"/>
      <c r="D12" s="9"/>
      <c r="E12" s="10"/>
      <c r="G12" s="12">
        <v>45516</v>
      </c>
      <c r="H12" s="24">
        <v>2</v>
      </c>
      <c r="I12" s="5">
        <v>940000</v>
      </c>
      <c r="K12" s="12">
        <v>33570</v>
      </c>
      <c r="L12" s="48">
        <v>7</v>
      </c>
      <c r="N12" s="12">
        <v>11888</v>
      </c>
      <c r="O12" s="24">
        <v>2</v>
      </c>
      <c r="P12" s="5">
        <v>23105</v>
      </c>
      <c r="R12" s="50"/>
      <c r="S12" s="50"/>
      <c r="T12" s="50"/>
      <c r="U12" s="50"/>
      <c r="V12" s="50"/>
    </row>
    <row r="13" spans="1:22" x14ac:dyDescent="0.25">
      <c r="B13" s="35" t="s">
        <v>40</v>
      </c>
      <c r="C13" s="36"/>
      <c r="D13" s="36"/>
      <c r="E13" s="37">
        <v>8.5000000000000006E-3</v>
      </c>
      <c r="G13" s="12">
        <v>86722</v>
      </c>
      <c r="H13" s="24">
        <v>3</v>
      </c>
      <c r="I13" s="5">
        <v>980000</v>
      </c>
      <c r="K13" s="12">
        <v>34933</v>
      </c>
      <c r="L13" s="48">
        <v>7</v>
      </c>
      <c r="N13" s="12">
        <v>37786</v>
      </c>
      <c r="O13" s="24">
        <v>2</v>
      </c>
      <c r="P13" s="5">
        <v>22634</v>
      </c>
      <c r="R13" s="50"/>
      <c r="S13" s="50"/>
      <c r="T13" s="50"/>
      <c r="U13" s="50"/>
      <c r="V13" s="50"/>
    </row>
    <row r="14" spans="1:22" x14ac:dyDescent="0.25">
      <c r="B14" s="38" t="s">
        <v>1</v>
      </c>
      <c r="C14" s="3"/>
      <c r="D14" s="3"/>
      <c r="E14" s="5">
        <v>5000</v>
      </c>
      <c r="G14" s="12">
        <v>57342</v>
      </c>
      <c r="H14" s="24">
        <v>2</v>
      </c>
      <c r="I14" s="5">
        <v>500000</v>
      </c>
      <c r="K14" s="12">
        <v>36498</v>
      </c>
      <c r="L14" s="48">
        <v>3</v>
      </c>
      <c r="N14" s="12">
        <v>24328</v>
      </c>
      <c r="O14" s="24">
        <v>3</v>
      </c>
      <c r="P14" s="5">
        <v>20345</v>
      </c>
      <c r="R14" s="50"/>
      <c r="S14" s="50"/>
      <c r="T14" s="50"/>
      <c r="U14" s="50"/>
      <c r="V14" s="50"/>
    </row>
    <row r="15" spans="1:22" x14ac:dyDescent="0.25">
      <c r="B15" s="38" t="s">
        <v>2</v>
      </c>
      <c r="C15" s="3"/>
      <c r="D15" s="3"/>
      <c r="E15" s="5">
        <v>10000</v>
      </c>
      <c r="G15" s="12">
        <v>58432</v>
      </c>
      <c r="H15" s="24">
        <v>3</v>
      </c>
      <c r="I15" s="5">
        <v>450000</v>
      </c>
      <c r="K15" s="12">
        <v>39971</v>
      </c>
      <c r="L15" s="48">
        <v>3</v>
      </c>
      <c r="N15" s="12">
        <v>20400</v>
      </c>
      <c r="O15" s="24">
        <v>3</v>
      </c>
      <c r="P15" s="5">
        <v>12507</v>
      </c>
      <c r="R15" s="50"/>
      <c r="S15" s="50"/>
      <c r="T15" s="50"/>
      <c r="U15" s="50"/>
      <c r="V15" s="50"/>
    </row>
    <row r="16" spans="1:22" x14ac:dyDescent="0.25">
      <c r="B16" s="38"/>
      <c r="C16" s="3"/>
      <c r="D16" s="3"/>
      <c r="E16" s="5"/>
      <c r="G16" s="12">
        <v>32441</v>
      </c>
      <c r="H16" s="24">
        <v>1</v>
      </c>
      <c r="I16" s="5">
        <v>460000</v>
      </c>
      <c r="K16" s="12">
        <v>45516</v>
      </c>
      <c r="L16" s="48">
        <v>5</v>
      </c>
      <c r="N16" s="12">
        <v>35294</v>
      </c>
      <c r="O16" s="24">
        <v>1</v>
      </c>
      <c r="P16" s="5">
        <v>12434</v>
      </c>
      <c r="R16" s="50"/>
      <c r="S16" s="50"/>
      <c r="T16" s="50"/>
      <c r="U16" s="50"/>
      <c r="V16" s="50"/>
    </row>
    <row r="17" spans="2:22" x14ac:dyDescent="0.25">
      <c r="B17" s="18" t="s">
        <v>41</v>
      </c>
      <c r="C17" s="3"/>
      <c r="D17" s="3"/>
      <c r="E17" s="4">
        <v>1.2500000000000001E-2</v>
      </c>
      <c r="G17" s="12">
        <v>33570</v>
      </c>
      <c r="H17" s="24">
        <v>3</v>
      </c>
      <c r="I17" s="5">
        <v>550000</v>
      </c>
      <c r="K17" s="12">
        <v>47474</v>
      </c>
      <c r="L17" s="48">
        <v>3</v>
      </c>
      <c r="N17" s="12">
        <v>18621</v>
      </c>
      <c r="O17" s="24">
        <v>2</v>
      </c>
      <c r="P17" s="5">
        <v>14381</v>
      </c>
      <c r="R17" s="50"/>
      <c r="S17" s="50"/>
      <c r="T17" s="50"/>
      <c r="U17" s="50"/>
      <c r="V17" s="50"/>
    </row>
    <row r="18" spans="2:22" x14ac:dyDescent="0.25">
      <c r="B18" s="38" t="s">
        <v>1</v>
      </c>
      <c r="C18" s="3"/>
      <c r="D18" s="3"/>
      <c r="E18" s="5">
        <v>7500</v>
      </c>
      <c r="G18" s="12">
        <v>36498</v>
      </c>
      <c r="H18" s="24">
        <v>3</v>
      </c>
      <c r="I18" s="5">
        <v>870000</v>
      </c>
      <c r="K18" s="12">
        <v>48075</v>
      </c>
      <c r="L18" s="48">
        <v>7</v>
      </c>
      <c r="N18" s="12">
        <v>34374</v>
      </c>
      <c r="O18" s="24">
        <v>1</v>
      </c>
      <c r="P18" s="5">
        <v>14339</v>
      </c>
      <c r="R18" s="50"/>
      <c r="S18" s="50"/>
      <c r="T18" s="50"/>
      <c r="U18" s="50"/>
      <c r="V18" s="50"/>
    </row>
    <row r="19" spans="2:22" x14ac:dyDescent="0.25">
      <c r="B19" s="38" t="s">
        <v>2</v>
      </c>
      <c r="C19" s="3"/>
      <c r="D19" s="3"/>
      <c r="E19" s="5">
        <v>15000</v>
      </c>
      <c r="G19" s="12">
        <v>19420</v>
      </c>
      <c r="H19" s="24">
        <v>1</v>
      </c>
      <c r="I19" s="5">
        <v>300000</v>
      </c>
      <c r="K19" s="12">
        <v>49633</v>
      </c>
      <c r="L19" s="48">
        <v>7</v>
      </c>
      <c r="N19" s="12">
        <v>73968</v>
      </c>
      <c r="O19" s="24">
        <v>3</v>
      </c>
      <c r="P19" s="5">
        <v>16710</v>
      </c>
      <c r="R19" s="50"/>
      <c r="S19" s="50"/>
      <c r="T19" s="50"/>
      <c r="U19" s="50"/>
      <c r="V19" s="50"/>
    </row>
    <row r="20" spans="2:22" x14ac:dyDescent="0.25">
      <c r="B20" s="2"/>
      <c r="C20" s="3"/>
      <c r="D20" s="3"/>
      <c r="E20" s="6"/>
      <c r="G20" s="12">
        <v>47474</v>
      </c>
      <c r="H20" s="24">
        <v>2</v>
      </c>
      <c r="I20" s="5">
        <v>750000</v>
      </c>
      <c r="K20" s="12">
        <v>51228</v>
      </c>
      <c r="L20" s="48">
        <v>7</v>
      </c>
      <c r="N20" s="12">
        <v>49548</v>
      </c>
      <c r="O20" s="24">
        <v>1</v>
      </c>
      <c r="P20" s="5">
        <v>18426</v>
      </c>
      <c r="R20" s="50"/>
      <c r="S20" s="50"/>
      <c r="T20" s="50"/>
      <c r="U20" s="50"/>
      <c r="V20" s="50"/>
    </row>
    <row r="21" spans="2:22" x14ac:dyDescent="0.25">
      <c r="B21" s="18" t="s">
        <v>42</v>
      </c>
      <c r="C21" s="3"/>
      <c r="D21" s="3"/>
      <c r="E21" s="4">
        <v>0.01</v>
      </c>
      <c r="G21" s="12">
        <v>52491</v>
      </c>
      <c r="H21" s="24">
        <v>3</v>
      </c>
      <c r="I21" s="5">
        <v>740000</v>
      </c>
      <c r="K21" s="12">
        <v>52207</v>
      </c>
      <c r="L21" s="48">
        <v>3</v>
      </c>
      <c r="N21" s="12">
        <v>14054</v>
      </c>
      <c r="O21" s="24">
        <v>2</v>
      </c>
      <c r="P21" s="5">
        <v>19155</v>
      </c>
      <c r="R21" s="50"/>
      <c r="S21" s="50"/>
      <c r="T21" s="50"/>
      <c r="U21" s="50"/>
      <c r="V21" s="50"/>
    </row>
    <row r="22" spans="2:22" x14ac:dyDescent="0.25">
      <c r="B22" s="38" t="s">
        <v>1</v>
      </c>
      <c r="C22" s="3"/>
      <c r="D22" s="3"/>
      <c r="E22" s="5">
        <v>10000</v>
      </c>
      <c r="G22" s="12">
        <v>59963</v>
      </c>
      <c r="H22" s="24">
        <v>1</v>
      </c>
      <c r="I22" s="5">
        <v>900000</v>
      </c>
      <c r="K22" s="12">
        <v>52491</v>
      </c>
      <c r="L22" s="48">
        <v>7</v>
      </c>
      <c r="N22" s="12">
        <v>38155</v>
      </c>
      <c r="O22" s="24">
        <v>2</v>
      </c>
      <c r="P22" s="5">
        <v>24866</v>
      </c>
      <c r="R22" s="50"/>
      <c r="S22" s="50"/>
      <c r="T22" s="50"/>
      <c r="U22" s="50"/>
      <c r="V22" s="50"/>
    </row>
    <row r="23" spans="2:22" x14ac:dyDescent="0.25">
      <c r="B23" s="38" t="s">
        <v>2</v>
      </c>
      <c r="C23" s="3"/>
      <c r="D23" s="3"/>
      <c r="E23" s="5">
        <v>40000</v>
      </c>
      <c r="G23" s="12">
        <v>77744</v>
      </c>
      <c r="H23" s="24">
        <v>3</v>
      </c>
      <c r="I23" s="5">
        <v>680000</v>
      </c>
      <c r="K23" s="12">
        <v>54123</v>
      </c>
      <c r="L23" s="48">
        <v>5</v>
      </c>
      <c r="N23" s="12">
        <v>26315</v>
      </c>
      <c r="O23" s="24">
        <v>3</v>
      </c>
      <c r="P23" s="5">
        <v>18719</v>
      </c>
      <c r="R23" s="50"/>
      <c r="S23" s="50"/>
      <c r="T23" s="50"/>
      <c r="U23" s="50"/>
      <c r="V23" s="50"/>
    </row>
    <row r="24" spans="2:22" x14ac:dyDescent="0.25">
      <c r="B24" s="12"/>
      <c r="C24" s="27"/>
      <c r="D24" s="3"/>
      <c r="E24" s="6"/>
      <c r="G24" s="12">
        <v>10039</v>
      </c>
      <c r="H24" s="24">
        <v>2</v>
      </c>
      <c r="I24" s="5">
        <v>630000</v>
      </c>
      <c r="K24" s="12">
        <v>54649</v>
      </c>
      <c r="L24" s="48">
        <v>3</v>
      </c>
      <c r="N24" s="12">
        <v>85736</v>
      </c>
      <c r="O24" s="24">
        <v>3</v>
      </c>
      <c r="P24" s="5">
        <v>13404</v>
      </c>
      <c r="R24" s="50"/>
      <c r="S24" s="50"/>
      <c r="T24" s="50"/>
      <c r="U24" s="50"/>
      <c r="V24" s="50"/>
    </row>
    <row r="25" spans="2:22" x14ac:dyDescent="0.25">
      <c r="B25" s="18" t="s">
        <v>43</v>
      </c>
      <c r="C25" s="3"/>
      <c r="D25" s="3"/>
      <c r="E25" s="4">
        <v>1E-3</v>
      </c>
      <c r="G25" s="12">
        <v>48075</v>
      </c>
      <c r="H25" s="24">
        <v>1</v>
      </c>
      <c r="I25" s="5">
        <v>1000000</v>
      </c>
      <c r="K25" s="12">
        <v>55445</v>
      </c>
      <c r="L25" s="48">
        <v>5</v>
      </c>
      <c r="N25" s="12">
        <v>90556</v>
      </c>
      <c r="O25" s="24">
        <v>1</v>
      </c>
      <c r="P25" s="5">
        <v>20350</v>
      </c>
      <c r="R25" s="50"/>
      <c r="S25" s="50"/>
      <c r="T25" s="50"/>
      <c r="U25" s="50"/>
      <c r="V25" s="50"/>
    </row>
    <row r="26" spans="2:22" x14ac:dyDescent="0.25">
      <c r="B26" s="38" t="s">
        <v>1</v>
      </c>
      <c r="C26" s="3"/>
      <c r="D26" s="3"/>
      <c r="E26" s="5">
        <v>2500</v>
      </c>
      <c r="G26" s="12">
        <v>49633</v>
      </c>
      <c r="H26" s="24">
        <v>2</v>
      </c>
      <c r="I26" s="5">
        <v>410000</v>
      </c>
      <c r="K26" s="12">
        <v>57342</v>
      </c>
      <c r="L26" s="48">
        <v>7</v>
      </c>
      <c r="N26" s="12">
        <v>75173</v>
      </c>
      <c r="O26" s="24">
        <v>2</v>
      </c>
      <c r="P26" s="5">
        <v>23963</v>
      </c>
      <c r="R26" s="50"/>
      <c r="S26" s="50"/>
      <c r="T26" s="50"/>
      <c r="U26" s="50"/>
      <c r="V26" s="50"/>
    </row>
    <row r="27" spans="2:22" x14ac:dyDescent="0.25">
      <c r="B27" s="38" t="s">
        <v>2</v>
      </c>
      <c r="C27" s="3"/>
      <c r="D27" s="3"/>
      <c r="E27" s="5">
        <v>35000</v>
      </c>
      <c r="G27" s="12">
        <v>85130</v>
      </c>
      <c r="H27" s="24">
        <v>2</v>
      </c>
      <c r="I27" s="5">
        <v>800000</v>
      </c>
      <c r="K27" s="12">
        <v>58432</v>
      </c>
      <c r="L27" s="48">
        <v>3</v>
      </c>
      <c r="N27" s="12">
        <v>45899</v>
      </c>
      <c r="O27" s="24">
        <v>1</v>
      </c>
      <c r="P27" s="5">
        <v>23344</v>
      </c>
      <c r="R27" s="50"/>
      <c r="S27" s="50"/>
      <c r="T27" s="50"/>
      <c r="U27" s="50"/>
      <c r="V27" s="50"/>
    </row>
    <row r="28" spans="2:22" x14ac:dyDescent="0.25">
      <c r="B28" s="12"/>
      <c r="C28" s="27"/>
      <c r="D28" s="3"/>
      <c r="E28" s="6"/>
      <c r="G28" s="12">
        <v>39971</v>
      </c>
      <c r="H28" s="24">
        <v>1</v>
      </c>
      <c r="I28" s="5">
        <v>400000</v>
      </c>
      <c r="K28" s="12">
        <v>59963</v>
      </c>
      <c r="L28" s="48">
        <v>7</v>
      </c>
      <c r="N28" s="12">
        <v>87296</v>
      </c>
      <c r="O28" s="24">
        <v>3</v>
      </c>
      <c r="P28" s="5">
        <v>24145</v>
      </c>
      <c r="R28" s="50"/>
      <c r="S28" s="50"/>
      <c r="T28" s="50"/>
      <c r="U28" s="50"/>
      <c r="V28" s="50"/>
    </row>
    <row r="29" spans="2:22" x14ac:dyDescent="0.25">
      <c r="B29" s="18" t="s">
        <v>44</v>
      </c>
      <c r="C29" s="3"/>
      <c r="D29" s="3"/>
      <c r="E29" s="4">
        <v>0.02</v>
      </c>
      <c r="G29" s="12">
        <v>52207</v>
      </c>
      <c r="H29" s="24">
        <v>3</v>
      </c>
      <c r="I29" s="5">
        <v>480000</v>
      </c>
      <c r="K29" s="12">
        <v>61765</v>
      </c>
      <c r="L29" s="48">
        <v>7</v>
      </c>
      <c r="N29" s="12">
        <v>99021</v>
      </c>
      <c r="O29" s="24">
        <v>3</v>
      </c>
      <c r="P29" s="5">
        <v>12081</v>
      </c>
      <c r="R29" s="50"/>
      <c r="S29" s="50"/>
      <c r="T29" s="50"/>
      <c r="U29" s="50"/>
      <c r="V29" s="50"/>
    </row>
    <row r="30" spans="2:22" x14ac:dyDescent="0.25">
      <c r="B30" s="38" t="s">
        <v>1</v>
      </c>
      <c r="C30" s="3"/>
      <c r="D30" s="3"/>
      <c r="E30" s="5">
        <v>2500</v>
      </c>
      <c r="G30" s="12">
        <v>81797</v>
      </c>
      <c r="H30" s="24">
        <v>3</v>
      </c>
      <c r="I30" s="5">
        <v>250000</v>
      </c>
      <c r="K30" s="12">
        <v>68655</v>
      </c>
      <c r="L30" s="48">
        <v>3</v>
      </c>
      <c r="N30" s="12">
        <v>45050</v>
      </c>
      <c r="O30" s="24">
        <v>1</v>
      </c>
      <c r="P30" s="5">
        <v>11690</v>
      </c>
      <c r="R30" s="50"/>
      <c r="S30" s="50"/>
      <c r="T30" s="50"/>
      <c r="U30" s="50"/>
      <c r="V30" s="50"/>
    </row>
    <row r="31" spans="2:22" x14ac:dyDescent="0.25">
      <c r="B31" s="38" t="s">
        <v>2</v>
      </c>
      <c r="C31" s="3"/>
      <c r="D31" s="3"/>
      <c r="E31" s="5">
        <v>35000</v>
      </c>
      <c r="G31" s="12">
        <v>54123</v>
      </c>
      <c r="H31" s="24">
        <v>2</v>
      </c>
      <c r="I31" s="5">
        <v>280000</v>
      </c>
      <c r="K31" s="12">
        <v>74488</v>
      </c>
      <c r="L31" s="48">
        <v>5</v>
      </c>
      <c r="N31" s="12">
        <v>98967</v>
      </c>
      <c r="O31" s="24">
        <v>3</v>
      </c>
      <c r="P31" s="5">
        <v>14449</v>
      </c>
      <c r="R31" s="50"/>
      <c r="S31" s="50"/>
      <c r="T31" s="50"/>
      <c r="U31" s="50"/>
      <c r="V31" s="50"/>
    </row>
    <row r="32" spans="2:22" x14ac:dyDescent="0.25">
      <c r="B32" s="2"/>
      <c r="C32" s="3"/>
      <c r="D32" s="3"/>
      <c r="E32" s="6"/>
      <c r="G32" s="12">
        <v>74488</v>
      </c>
      <c r="H32" s="24">
        <v>3</v>
      </c>
      <c r="I32" s="5">
        <v>1500000</v>
      </c>
      <c r="K32" s="12">
        <v>77744</v>
      </c>
      <c r="L32" s="48">
        <v>3</v>
      </c>
      <c r="N32" s="12">
        <v>50268</v>
      </c>
      <c r="O32" s="24">
        <v>1</v>
      </c>
      <c r="P32" s="5">
        <v>20199</v>
      </c>
      <c r="R32" s="50"/>
      <c r="S32" s="50"/>
      <c r="T32" s="50"/>
      <c r="U32" s="50"/>
      <c r="V32" s="50"/>
    </row>
    <row r="33" spans="2:22" x14ac:dyDescent="0.25">
      <c r="B33" s="18" t="s">
        <v>45</v>
      </c>
      <c r="C33" s="3"/>
      <c r="D33" s="3"/>
      <c r="E33" s="4">
        <v>0.01</v>
      </c>
      <c r="G33" s="12">
        <v>55445</v>
      </c>
      <c r="H33" s="24">
        <v>1</v>
      </c>
      <c r="I33" s="5">
        <v>200000</v>
      </c>
      <c r="K33" s="12">
        <v>81797</v>
      </c>
      <c r="L33" s="48">
        <v>7</v>
      </c>
      <c r="N33" s="12">
        <v>16184</v>
      </c>
      <c r="O33" s="24">
        <v>3</v>
      </c>
      <c r="P33" s="5">
        <v>12070</v>
      </c>
      <c r="R33" s="50"/>
      <c r="S33" s="50"/>
      <c r="T33" s="50"/>
      <c r="U33" s="50"/>
      <c r="V33" s="50"/>
    </row>
    <row r="34" spans="2:22" x14ac:dyDescent="0.25">
      <c r="B34" s="38" t="s">
        <v>1</v>
      </c>
      <c r="C34" s="3"/>
      <c r="D34" s="3"/>
      <c r="E34" s="5">
        <v>10000</v>
      </c>
      <c r="G34" s="12">
        <v>34933</v>
      </c>
      <c r="H34" s="24">
        <v>2</v>
      </c>
      <c r="I34" s="5">
        <v>350000</v>
      </c>
      <c r="K34" s="12">
        <v>85130</v>
      </c>
      <c r="L34" s="48">
        <v>3</v>
      </c>
      <c r="N34" s="12">
        <v>42867</v>
      </c>
      <c r="O34" s="24">
        <v>3</v>
      </c>
      <c r="P34" s="5">
        <v>14950</v>
      </c>
      <c r="R34" s="50"/>
      <c r="S34" s="50"/>
      <c r="T34" s="50"/>
      <c r="U34" s="50"/>
      <c r="V34" s="50"/>
    </row>
    <row r="35" spans="2:22" x14ac:dyDescent="0.25">
      <c r="B35" s="39" t="s">
        <v>2</v>
      </c>
      <c r="C35" s="7"/>
      <c r="D35" s="7"/>
      <c r="E35" s="15">
        <v>30000</v>
      </c>
      <c r="G35" s="12">
        <v>54649</v>
      </c>
      <c r="H35" s="24">
        <v>1</v>
      </c>
      <c r="I35" s="5">
        <v>390000</v>
      </c>
      <c r="K35" s="12">
        <v>86722</v>
      </c>
      <c r="L35" s="48">
        <v>5</v>
      </c>
      <c r="N35" s="12">
        <v>97559</v>
      </c>
      <c r="O35" s="24">
        <v>2</v>
      </c>
      <c r="P35" s="5">
        <v>19733</v>
      </c>
      <c r="R35" s="50"/>
      <c r="S35" s="50"/>
      <c r="T35" s="50"/>
      <c r="U35" s="50"/>
      <c r="V35" s="50"/>
    </row>
    <row r="36" spans="2:22" x14ac:dyDescent="0.25">
      <c r="G36" s="12">
        <v>61765</v>
      </c>
      <c r="H36" s="24">
        <v>1</v>
      </c>
      <c r="I36" s="5">
        <v>510000</v>
      </c>
      <c r="K36" s="12">
        <v>96984</v>
      </c>
      <c r="L36" s="48">
        <v>5</v>
      </c>
      <c r="N36" s="12">
        <v>36740</v>
      </c>
      <c r="O36" s="24">
        <v>2</v>
      </c>
      <c r="P36" s="5">
        <v>20739</v>
      </c>
      <c r="R36" s="50"/>
      <c r="S36" s="50"/>
      <c r="T36" s="50"/>
      <c r="U36" s="50"/>
      <c r="V36" s="50"/>
    </row>
    <row r="37" spans="2:22" x14ac:dyDescent="0.25">
      <c r="B37" s="43" t="s">
        <v>20</v>
      </c>
      <c r="C37" s="44"/>
      <c r="D37" s="44"/>
      <c r="E37" s="45"/>
      <c r="G37" s="13">
        <v>96984</v>
      </c>
      <c r="H37" s="25">
        <v>2</v>
      </c>
      <c r="I37" s="15">
        <v>150000</v>
      </c>
      <c r="K37" s="13">
        <v>97867</v>
      </c>
      <c r="L37" s="49">
        <v>7</v>
      </c>
      <c r="N37" s="13">
        <v>87468</v>
      </c>
      <c r="O37" s="25">
        <v>2</v>
      </c>
      <c r="P37" s="15">
        <v>17366</v>
      </c>
      <c r="R37" s="50"/>
      <c r="S37" s="50"/>
      <c r="T37" s="50"/>
      <c r="U37" s="50"/>
      <c r="V37" s="50"/>
    </row>
    <row r="38" spans="2:22" x14ac:dyDescent="0.25">
      <c r="B38" s="35" t="s">
        <v>9</v>
      </c>
      <c r="C38" s="36"/>
      <c r="D38" s="63" t="s">
        <v>21</v>
      </c>
      <c r="E38" s="64"/>
    </row>
    <row r="39" spans="2:22" x14ac:dyDescent="0.25">
      <c r="B39" s="46" t="s">
        <v>22</v>
      </c>
      <c r="C39" s="7"/>
      <c r="D39" s="65" t="s">
        <v>23</v>
      </c>
      <c r="E39" s="66"/>
      <c r="I39" s="34"/>
    </row>
  </sheetData>
  <mergeCells count="4">
    <mergeCell ref="K6:L6"/>
    <mergeCell ref="R6:S6"/>
    <mergeCell ref="D38:E38"/>
    <mergeCell ref="D39:E39"/>
  </mergeCells>
  <pageMargins left="0.7" right="0.7" top="0.75" bottom="0.75" header="0.3" footer="0.3"/>
  <pageSetup fitToHeight="100" orientation="portrait" horizontalDpi="4294967295" verticalDpi="4294967295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C5AB1-1814-446E-89DE-48274737258E}">
  <sheetPr>
    <pageSetUpPr fitToPage="1"/>
  </sheetPr>
  <dimension ref="A1:L45"/>
  <sheetViews>
    <sheetView showGridLines="0" workbookViewId="0">
      <selection activeCell="D16" sqref="D16"/>
    </sheetView>
  </sheetViews>
  <sheetFormatPr defaultRowHeight="15" x14ac:dyDescent="0.25"/>
  <cols>
    <col min="1" max="1" width="9.5703125" customWidth="1"/>
    <col min="2" max="2" width="20.85546875" customWidth="1"/>
    <col min="3" max="3" width="13.85546875" customWidth="1"/>
    <col min="4" max="4" width="16.42578125" customWidth="1"/>
    <col min="5" max="5" width="14.85546875" bestFit="1" customWidth="1"/>
    <col min="6" max="6" width="14.5703125" bestFit="1" customWidth="1"/>
    <col min="7" max="7" width="18.5703125" customWidth="1"/>
    <col min="8" max="8" width="14.85546875" bestFit="1" customWidth="1"/>
    <col min="9" max="9" width="14.5703125" bestFit="1" customWidth="1"/>
    <col min="10" max="10" width="18.85546875" customWidth="1"/>
    <col min="11" max="11" width="14.85546875" bestFit="1" customWidth="1"/>
    <col min="14" max="14" width="18.140625" bestFit="1" customWidth="1"/>
    <col min="15" max="16" width="11.5703125" bestFit="1" customWidth="1"/>
    <col min="17" max="17" width="13.28515625" bestFit="1" customWidth="1"/>
    <col min="19" max="19" width="15.42578125" customWidth="1"/>
    <col min="20" max="21" width="10.5703125" bestFit="1" customWidth="1"/>
    <col min="22" max="22" width="11.5703125" bestFit="1" customWidth="1"/>
    <col min="24" max="24" width="10.7109375" bestFit="1" customWidth="1"/>
    <col min="25" max="26" width="9.5703125" bestFit="1" customWidth="1"/>
    <col min="27" max="27" width="10.5703125" bestFit="1" customWidth="1"/>
  </cols>
  <sheetData>
    <row r="1" spans="1:11" ht="18.75" x14ac:dyDescent="0.3">
      <c r="A1" s="1" t="s">
        <v>0</v>
      </c>
    </row>
    <row r="2" spans="1:11" x14ac:dyDescent="0.25">
      <c r="A2" s="57" t="str">
        <f>ASSUMPTIONS!A2</f>
        <v>CORPORATE MODEL PROJECT</v>
      </c>
      <c r="B2" s="57"/>
      <c r="C2" s="57"/>
    </row>
    <row r="3" spans="1:11" x14ac:dyDescent="0.25">
      <c r="A3" s="57" t="s">
        <v>36</v>
      </c>
      <c r="B3" s="57"/>
      <c r="C3" s="57"/>
    </row>
    <row r="6" spans="1:11" x14ac:dyDescent="0.25">
      <c r="A6" s="19" t="s">
        <v>17</v>
      </c>
      <c r="B6" s="19" t="s">
        <v>5</v>
      </c>
      <c r="C6" s="19" t="s">
        <v>15</v>
      </c>
      <c r="D6" s="19" t="s">
        <v>24</v>
      </c>
      <c r="E6" s="19" t="s">
        <v>10</v>
      </c>
      <c r="F6" s="19" t="s">
        <v>15</v>
      </c>
      <c r="G6" s="19" t="s">
        <v>24</v>
      </c>
      <c r="H6" s="19" t="s">
        <v>11</v>
      </c>
      <c r="I6" s="19" t="s">
        <v>15</v>
      </c>
      <c r="J6" s="19" t="s">
        <v>24</v>
      </c>
      <c r="K6" s="19" t="s">
        <v>12</v>
      </c>
    </row>
    <row r="7" spans="1:11" x14ac:dyDescent="0.25">
      <c r="A7" s="11">
        <v>68655</v>
      </c>
      <c r="B7" s="29"/>
      <c r="C7" s="29"/>
      <c r="D7" s="29"/>
      <c r="E7" s="32"/>
      <c r="F7" s="29"/>
      <c r="G7" s="29"/>
      <c r="H7" s="32"/>
      <c r="I7" s="29"/>
      <c r="J7" s="29"/>
      <c r="K7" s="32"/>
    </row>
    <row r="8" spans="1:11" x14ac:dyDescent="0.25">
      <c r="A8" s="12">
        <v>97867</v>
      </c>
      <c r="B8" s="29"/>
      <c r="C8" s="29"/>
      <c r="D8" s="29"/>
      <c r="E8" s="32"/>
      <c r="F8" s="29"/>
      <c r="G8" s="29"/>
      <c r="H8" s="32"/>
      <c r="I8" s="29"/>
      <c r="J8" s="29"/>
      <c r="K8" s="32"/>
    </row>
    <row r="9" spans="1:11" x14ac:dyDescent="0.25">
      <c r="A9" s="12">
        <v>30584</v>
      </c>
      <c r="B9" s="29"/>
      <c r="C9" s="29"/>
      <c r="D9" s="29"/>
      <c r="E9" s="32"/>
      <c r="F9" s="29"/>
      <c r="G9" s="29"/>
      <c r="H9" s="32"/>
      <c r="I9" s="29"/>
      <c r="J9" s="29"/>
      <c r="K9" s="32"/>
    </row>
    <row r="10" spans="1:11" x14ac:dyDescent="0.25">
      <c r="A10" s="12">
        <v>51228</v>
      </c>
      <c r="B10" s="29"/>
      <c r="C10" s="29"/>
      <c r="D10" s="29"/>
      <c r="E10" s="32"/>
      <c r="F10" s="29"/>
      <c r="G10" s="29"/>
      <c r="H10" s="32"/>
      <c r="I10" s="29"/>
      <c r="J10" s="29"/>
      <c r="K10" s="32"/>
    </row>
    <row r="11" spans="1:11" x14ac:dyDescent="0.25">
      <c r="A11" s="12">
        <v>45516</v>
      </c>
      <c r="B11" s="29"/>
      <c r="C11" s="29"/>
      <c r="D11" s="29"/>
      <c r="E11" s="32"/>
      <c r="F11" s="29"/>
      <c r="G11" s="29"/>
      <c r="H11" s="32"/>
      <c r="I11" s="29"/>
      <c r="J11" s="29"/>
      <c r="K11" s="32"/>
    </row>
    <row r="12" spans="1:11" x14ac:dyDescent="0.25">
      <c r="A12" s="12">
        <v>86722</v>
      </c>
      <c r="B12" s="29"/>
      <c r="C12" s="29"/>
      <c r="D12" s="29"/>
      <c r="E12" s="32"/>
      <c r="F12" s="29"/>
      <c r="G12" s="29"/>
      <c r="H12" s="32"/>
      <c r="I12" s="29"/>
      <c r="J12" s="29"/>
      <c r="K12" s="32"/>
    </row>
    <row r="13" spans="1:11" x14ac:dyDescent="0.25">
      <c r="A13" s="12">
        <v>57342</v>
      </c>
      <c r="B13" s="29"/>
      <c r="C13" s="29"/>
      <c r="D13" s="29"/>
      <c r="E13" s="32"/>
      <c r="F13" s="29"/>
      <c r="G13" s="29"/>
      <c r="H13" s="32"/>
      <c r="I13" s="29"/>
      <c r="J13" s="29"/>
      <c r="K13" s="32"/>
    </row>
    <row r="14" spans="1:11" x14ac:dyDescent="0.25">
      <c r="A14" s="12">
        <v>58432</v>
      </c>
      <c r="B14" s="29"/>
      <c r="C14" s="29"/>
      <c r="D14" s="29"/>
      <c r="E14" s="32"/>
      <c r="F14" s="29"/>
      <c r="G14" s="29"/>
      <c r="H14" s="32"/>
      <c r="I14" s="29"/>
      <c r="J14" s="29"/>
      <c r="K14" s="32"/>
    </row>
    <row r="15" spans="1:11" x14ac:dyDescent="0.25">
      <c r="A15" s="12">
        <v>32441</v>
      </c>
      <c r="B15" s="29"/>
      <c r="C15" s="29"/>
      <c r="D15" s="29"/>
      <c r="E15" s="32"/>
      <c r="F15" s="29"/>
      <c r="G15" s="29"/>
      <c r="H15" s="32"/>
      <c r="I15" s="29"/>
      <c r="J15" s="29"/>
      <c r="K15" s="32"/>
    </row>
    <row r="16" spans="1:11" x14ac:dyDescent="0.25">
      <c r="A16" s="12">
        <v>33570</v>
      </c>
      <c r="B16" s="29"/>
      <c r="C16" s="29"/>
      <c r="D16" s="29"/>
      <c r="E16" s="32"/>
      <c r="F16" s="29"/>
      <c r="G16" s="29"/>
      <c r="H16" s="32"/>
      <c r="I16" s="29"/>
      <c r="J16" s="29"/>
      <c r="K16" s="32"/>
    </row>
    <row r="17" spans="1:11" x14ac:dyDescent="0.25">
      <c r="A17" s="12">
        <v>36498</v>
      </c>
      <c r="B17" s="29"/>
      <c r="C17" s="29"/>
      <c r="D17" s="29"/>
      <c r="E17" s="32"/>
      <c r="F17" s="29"/>
      <c r="G17" s="29"/>
      <c r="H17" s="32"/>
      <c r="I17" s="29"/>
      <c r="J17" s="29"/>
      <c r="K17" s="32"/>
    </row>
    <row r="18" spans="1:11" x14ac:dyDescent="0.25">
      <c r="A18" s="12">
        <v>19420</v>
      </c>
      <c r="B18" s="29"/>
      <c r="C18" s="29"/>
      <c r="D18" s="29"/>
      <c r="E18" s="32"/>
      <c r="F18" s="29"/>
      <c r="G18" s="29"/>
      <c r="H18" s="32"/>
      <c r="I18" s="29"/>
      <c r="J18" s="29"/>
      <c r="K18" s="32"/>
    </row>
    <row r="19" spans="1:11" x14ac:dyDescent="0.25">
      <c r="A19" s="12">
        <v>47474</v>
      </c>
      <c r="B19" s="29"/>
      <c r="C19" s="29"/>
      <c r="D19" s="29"/>
      <c r="E19" s="32"/>
      <c r="F19" s="29"/>
      <c r="G19" s="29"/>
      <c r="H19" s="32"/>
      <c r="I19" s="29"/>
      <c r="J19" s="29"/>
      <c r="K19" s="32"/>
    </row>
    <row r="20" spans="1:11" x14ac:dyDescent="0.25">
      <c r="A20" s="12">
        <v>52491</v>
      </c>
      <c r="B20" s="29"/>
      <c r="C20" s="29"/>
      <c r="D20" s="29"/>
      <c r="E20" s="32"/>
      <c r="F20" s="29"/>
      <c r="G20" s="29"/>
      <c r="H20" s="32"/>
      <c r="I20" s="29"/>
      <c r="J20" s="29"/>
      <c r="K20" s="32"/>
    </row>
    <row r="21" spans="1:11" x14ac:dyDescent="0.25">
      <c r="A21" s="12">
        <v>59963</v>
      </c>
      <c r="B21" s="29"/>
      <c r="C21" s="29"/>
      <c r="D21" s="29"/>
      <c r="E21" s="32"/>
      <c r="F21" s="29"/>
      <c r="G21" s="29"/>
      <c r="H21" s="32"/>
      <c r="I21" s="29"/>
      <c r="J21" s="29"/>
      <c r="K21" s="32"/>
    </row>
    <row r="22" spans="1:11" x14ac:dyDescent="0.25">
      <c r="A22" s="12">
        <v>77744</v>
      </c>
      <c r="B22" s="29"/>
      <c r="C22" s="29"/>
      <c r="D22" s="29"/>
      <c r="E22" s="32"/>
      <c r="F22" s="29"/>
      <c r="G22" s="29"/>
      <c r="H22" s="32"/>
      <c r="I22" s="29"/>
      <c r="J22" s="29"/>
      <c r="K22" s="32"/>
    </row>
    <row r="23" spans="1:11" x14ac:dyDescent="0.25">
      <c r="A23" s="12">
        <v>10039</v>
      </c>
      <c r="B23" s="29"/>
      <c r="C23" s="29"/>
      <c r="D23" s="29"/>
      <c r="E23" s="32"/>
      <c r="F23" s="29"/>
      <c r="G23" s="29"/>
      <c r="H23" s="32"/>
      <c r="I23" s="29"/>
      <c r="J23" s="29"/>
      <c r="K23" s="32"/>
    </row>
    <row r="24" spans="1:11" x14ac:dyDescent="0.25">
      <c r="A24" s="12">
        <v>48075</v>
      </c>
      <c r="B24" s="29"/>
      <c r="C24" s="29"/>
      <c r="D24" s="29"/>
      <c r="E24" s="32"/>
      <c r="F24" s="29"/>
      <c r="G24" s="29"/>
      <c r="H24" s="32"/>
      <c r="I24" s="29"/>
      <c r="J24" s="29"/>
      <c r="K24" s="32"/>
    </row>
    <row r="25" spans="1:11" x14ac:dyDescent="0.25">
      <c r="A25" s="12">
        <v>49633</v>
      </c>
      <c r="B25" s="29"/>
      <c r="C25" s="29"/>
      <c r="D25" s="29"/>
      <c r="E25" s="32"/>
      <c r="F25" s="29"/>
      <c r="G25" s="29"/>
      <c r="H25" s="32"/>
      <c r="I25" s="29"/>
      <c r="J25" s="29"/>
      <c r="K25" s="32"/>
    </row>
    <row r="26" spans="1:11" x14ac:dyDescent="0.25">
      <c r="A26" s="12">
        <v>85130</v>
      </c>
      <c r="B26" s="29"/>
      <c r="C26" s="29"/>
      <c r="D26" s="29"/>
      <c r="E26" s="32"/>
      <c r="F26" s="29"/>
      <c r="G26" s="29"/>
      <c r="H26" s="32"/>
      <c r="I26" s="29"/>
      <c r="J26" s="29"/>
      <c r="K26" s="32"/>
    </row>
    <row r="27" spans="1:11" x14ac:dyDescent="0.25">
      <c r="A27" s="12">
        <v>39971</v>
      </c>
      <c r="B27" s="29"/>
      <c r="C27" s="29"/>
      <c r="D27" s="29"/>
      <c r="E27" s="32"/>
      <c r="F27" s="29"/>
      <c r="G27" s="29"/>
      <c r="H27" s="32"/>
      <c r="I27" s="29"/>
      <c r="J27" s="29"/>
      <c r="K27" s="32"/>
    </row>
    <row r="28" spans="1:11" x14ac:dyDescent="0.25">
      <c r="A28" s="12">
        <v>52207</v>
      </c>
      <c r="B28" s="29"/>
      <c r="C28" s="29"/>
      <c r="D28" s="29"/>
      <c r="E28" s="32"/>
      <c r="F28" s="29"/>
      <c r="G28" s="29"/>
      <c r="H28" s="32"/>
      <c r="I28" s="29"/>
      <c r="J28" s="29"/>
      <c r="K28" s="32"/>
    </row>
    <row r="29" spans="1:11" x14ac:dyDescent="0.25">
      <c r="A29" s="12">
        <v>81797</v>
      </c>
      <c r="B29" s="29"/>
      <c r="C29" s="29"/>
      <c r="D29" s="29"/>
      <c r="E29" s="32"/>
      <c r="F29" s="29"/>
      <c r="G29" s="29"/>
      <c r="H29" s="32"/>
      <c r="I29" s="29"/>
      <c r="J29" s="29"/>
      <c r="K29" s="32"/>
    </row>
    <row r="30" spans="1:11" x14ac:dyDescent="0.25">
      <c r="A30" s="12">
        <v>54123</v>
      </c>
      <c r="B30" s="29"/>
      <c r="C30" s="29"/>
      <c r="D30" s="29"/>
      <c r="E30" s="32"/>
      <c r="F30" s="29"/>
      <c r="G30" s="29"/>
      <c r="H30" s="32"/>
      <c r="I30" s="29"/>
      <c r="J30" s="29"/>
      <c r="K30" s="32"/>
    </row>
    <row r="31" spans="1:11" x14ac:dyDescent="0.25">
      <c r="A31" s="12">
        <v>74488</v>
      </c>
      <c r="B31" s="29"/>
      <c r="C31" s="29"/>
      <c r="D31" s="29"/>
      <c r="E31" s="32"/>
      <c r="F31" s="29"/>
      <c r="G31" s="29"/>
      <c r="H31" s="32"/>
      <c r="I31" s="29"/>
      <c r="J31" s="29"/>
      <c r="K31" s="32"/>
    </row>
    <row r="32" spans="1:11" x14ac:dyDescent="0.25">
      <c r="A32" s="12">
        <v>55445</v>
      </c>
      <c r="B32" s="29"/>
      <c r="C32" s="29"/>
      <c r="D32" s="29"/>
      <c r="E32" s="32"/>
      <c r="F32" s="29"/>
      <c r="G32" s="29"/>
      <c r="H32" s="32"/>
      <c r="I32" s="29"/>
      <c r="J32" s="29"/>
      <c r="K32" s="32"/>
    </row>
    <row r="33" spans="1:12" x14ac:dyDescent="0.25">
      <c r="A33" s="12">
        <v>34933</v>
      </c>
      <c r="B33" s="29"/>
      <c r="C33" s="29"/>
      <c r="D33" s="29"/>
      <c r="E33" s="32"/>
      <c r="F33" s="29"/>
      <c r="G33" s="29"/>
      <c r="H33" s="32"/>
      <c r="I33" s="29"/>
      <c r="J33" s="29"/>
      <c r="K33" s="32"/>
    </row>
    <row r="34" spans="1:12" x14ac:dyDescent="0.25">
      <c r="A34" s="24">
        <v>54649</v>
      </c>
      <c r="B34" s="29"/>
      <c r="C34" s="29"/>
      <c r="D34" s="29"/>
      <c r="E34" s="32"/>
      <c r="F34" s="29"/>
      <c r="G34" s="29"/>
      <c r="H34" s="32"/>
      <c r="I34" s="29"/>
      <c r="J34" s="29"/>
      <c r="K34" s="32"/>
    </row>
    <row r="35" spans="1:12" x14ac:dyDescent="0.25">
      <c r="A35" s="24">
        <v>61765</v>
      </c>
      <c r="B35" s="40"/>
      <c r="C35" s="40"/>
      <c r="D35" s="29"/>
      <c r="E35" s="47"/>
      <c r="F35" s="40"/>
      <c r="G35" s="29"/>
      <c r="H35" s="47"/>
      <c r="I35" s="40"/>
      <c r="J35" s="29"/>
      <c r="K35" s="47"/>
      <c r="L35" s="3"/>
    </row>
    <row r="36" spans="1:12" x14ac:dyDescent="0.25">
      <c r="A36" s="25">
        <v>96984</v>
      </c>
      <c r="B36" s="30"/>
      <c r="C36" s="30"/>
      <c r="D36" s="30"/>
      <c r="E36" s="33"/>
      <c r="F36" s="30"/>
      <c r="G36" s="30"/>
      <c r="H36" s="33"/>
      <c r="I36" s="30"/>
      <c r="J36" s="30"/>
      <c r="K36" s="33"/>
      <c r="L36" s="3"/>
    </row>
    <row r="37" spans="1:12" x14ac:dyDescent="0.25">
      <c r="A37" s="3"/>
      <c r="B37" s="42"/>
      <c r="C37" s="42"/>
      <c r="D37" s="42"/>
      <c r="E37" s="47"/>
      <c r="F37" s="42"/>
      <c r="G37" s="42"/>
      <c r="H37" s="47"/>
      <c r="I37" s="42"/>
      <c r="J37" s="42"/>
      <c r="K37" s="47"/>
      <c r="L37" s="3"/>
    </row>
    <row r="38" spans="1:12" x14ac:dyDescent="0.25">
      <c r="A38" s="3"/>
    </row>
    <row r="43" spans="1:12" x14ac:dyDescent="0.25">
      <c r="D43" s="31"/>
      <c r="E43" s="31"/>
    </row>
    <row r="44" spans="1:12" x14ac:dyDescent="0.25">
      <c r="D44" s="31"/>
      <c r="E44" s="31"/>
    </row>
    <row r="45" spans="1:12" x14ac:dyDescent="0.25">
      <c r="D45" s="31"/>
      <c r="E45" s="31"/>
    </row>
  </sheetData>
  <pageMargins left="0.7" right="0.7" top="0.75" bottom="0.75" header="0.3" footer="0.3"/>
  <pageSetup fitToHeight="100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26B61-DCDC-4077-83C8-E4F61FBD5647}">
  <sheetPr>
    <pageSetUpPr fitToPage="1"/>
  </sheetPr>
  <dimension ref="A1:B38"/>
  <sheetViews>
    <sheetView showGridLines="0" workbookViewId="0">
      <selection activeCell="I52" sqref="I52"/>
    </sheetView>
  </sheetViews>
  <sheetFormatPr defaultRowHeight="15" x14ac:dyDescent="0.25"/>
  <cols>
    <col min="1" max="1" width="21.5703125" customWidth="1"/>
    <col min="2" max="2" width="5.28515625" customWidth="1"/>
    <col min="3" max="3" width="11.5703125" bestFit="1" customWidth="1"/>
    <col min="5" max="5" width="10.7109375" bestFit="1" customWidth="1"/>
    <col min="6" max="7" width="9.5703125" bestFit="1" customWidth="1"/>
    <col min="8" max="8" width="10.5703125" bestFit="1" customWidth="1"/>
  </cols>
  <sheetData>
    <row r="1" spans="1:2" ht="18.75" x14ac:dyDescent="0.3">
      <c r="A1" s="1" t="s">
        <v>0</v>
      </c>
    </row>
    <row r="2" spans="1:2" x14ac:dyDescent="0.25">
      <c r="A2" s="57" t="str">
        <f>'FIXED ASSET ROLLFORWARD'!A2</f>
        <v>CORPORATE MODEL PROJECT</v>
      </c>
    </row>
    <row r="3" spans="1:2" x14ac:dyDescent="0.25">
      <c r="A3" s="57" t="s">
        <v>37</v>
      </c>
    </row>
    <row r="6" spans="1:2" x14ac:dyDescent="0.25">
      <c r="A6" s="16" t="s">
        <v>26</v>
      </c>
    </row>
    <row r="7" spans="1:2" x14ac:dyDescent="0.25">
      <c r="A7" s="11">
        <v>49552</v>
      </c>
    </row>
    <row r="8" spans="1:2" x14ac:dyDescent="0.25">
      <c r="A8" s="12">
        <v>47193</v>
      </c>
    </row>
    <row r="9" spans="1:2" x14ac:dyDescent="0.25">
      <c r="A9" s="12">
        <v>66345</v>
      </c>
    </row>
    <row r="10" spans="1:2" x14ac:dyDescent="0.25">
      <c r="A10" s="12">
        <v>50800</v>
      </c>
    </row>
    <row r="11" spans="1:2" x14ac:dyDescent="0.25">
      <c r="A11" s="12">
        <v>11888</v>
      </c>
      <c r="B11" s="29"/>
    </row>
    <row r="12" spans="1:2" x14ac:dyDescent="0.25">
      <c r="A12" s="12">
        <v>37786</v>
      </c>
      <c r="B12" s="29"/>
    </row>
    <row r="13" spans="1:2" x14ac:dyDescent="0.25">
      <c r="A13" s="12">
        <v>24328</v>
      </c>
      <c r="B13" s="29"/>
    </row>
    <row r="14" spans="1:2" x14ac:dyDescent="0.25">
      <c r="A14" s="12">
        <v>20400</v>
      </c>
      <c r="B14" s="29"/>
    </row>
    <row r="15" spans="1:2" x14ac:dyDescent="0.25">
      <c r="A15" s="12">
        <v>35294</v>
      </c>
      <c r="B15" s="29"/>
    </row>
    <row r="16" spans="1:2" x14ac:dyDescent="0.25">
      <c r="A16" s="12">
        <v>18621</v>
      </c>
      <c r="B16" s="29"/>
    </row>
    <row r="17" spans="1:2" x14ac:dyDescent="0.25">
      <c r="A17" s="12">
        <v>34374</v>
      </c>
      <c r="B17" s="29"/>
    </row>
    <row r="18" spans="1:2" x14ac:dyDescent="0.25">
      <c r="A18" s="12">
        <v>73968</v>
      </c>
      <c r="B18" s="29"/>
    </row>
    <row r="19" spans="1:2" x14ac:dyDescent="0.25">
      <c r="A19" s="12">
        <v>49548</v>
      </c>
      <c r="B19" s="29"/>
    </row>
    <row r="20" spans="1:2" x14ac:dyDescent="0.25">
      <c r="A20" s="12">
        <v>14054</v>
      </c>
      <c r="B20" s="29"/>
    </row>
    <row r="21" spans="1:2" x14ac:dyDescent="0.25">
      <c r="A21" s="12">
        <v>38155</v>
      </c>
      <c r="B21" s="29"/>
    </row>
    <row r="22" spans="1:2" x14ac:dyDescent="0.25">
      <c r="A22" s="12">
        <v>26315</v>
      </c>
      <c r="B22" s="29"/>
    </row>
    <row r="23" spans="1:2" x14ac:dyDescent="0.25">
      <c r="A23" s="12">
        <v>85736</v>
      </c>
      <c r="B23" s="29"/>
    </row>
    <row r="24" spans="1:2" x14ac:dyDescent="0.25">
      <c r="A24" s="12">
        <v>90556</v>
      </c>
      <c r="B24" s="29"/>
    </row>
    <row r="25" spans="1:2" x14ac:dyDescent="0.25">
      <c r="A25" s="12">
        <v>75173</v>
      </c>
      <c r="B25" s="29"/>
    </row>
    <row r="26" spans="1:2" x14ac:dyDescent="0.25">
      <c r="A26" s="12">
        <v>45899</v>
      </c>
      <c r="B26" s="29"/>
    </row>
    <row r="27" spans="1:2" x14ac:dyDescent="0.25">
      <c r="A27" s="12">
        <v>87296</v>
      </c>
      <c r="B27" s="29"/>
    </row>
    <row r="28" spans="1:2" x14ac:dyDescent="0.25">
      <c r="A28" s="12">
        <v>99021</v>
      </c>
      <c r="B28" s="29"/>
    </row>
    <row r="29" spans="1:2" x14ac:dyDescent="0.25">
      <c r="A29" s="12">
        <v>45050</v>
      </c>
      <c r="B29" s="29"/>
    </row>
    <row r="30" spans="1:2" x14ac:dyDescent="0.25">
      <c r="A30" s="12">
        <v>98967</v>
      </c>
      <c r="B30" s="29"/>
    </row>
    <row r="31" spans="1:2" x14ac:dyDescent="0.25">
      <c r="A31" s="12">
        <v>50268</v>
      </c>
      <c r="B31" s="29"/>
    </row>
    <row r="32" spans="1:2" x14ac:dyDescent="0.25">
      <c r="A32" s="12">
        <v>16184</v>
      </c>
      <c r="B32" s="29"/>
    </row>
    <row r="33" spans="1:2" x14ac:dyDescent="0.25">
      <c r="A33" s="24">
        <v>42867</v>
      </c>
      <c r="B33" s="29"/>
    </row>
    <row r="34" spans="1:2" x14ac:dyDescent="0.25">
      <c r="A34" s="24">
        <v>97559</v>
      </c>
      <c r="B34" s="29"/>
    </row>
    <row r="35" spans="1:2" x14ac:dyDescent="0.25">
      <c r="A35" s="24">
        <v>36740</v>
      </c>
      <c r="B35" s="29"/>
    </row>
    <row r="36" spans="1:2" x14ac:dyDescent="0.25">
      <c r="A36" s="24">
        <v>87468</v>
      </c>
      <c r="B36" s="29"/>
    </row>
    <row r="37" spans="1:2" x14ac:dyDescent="0.25">
      <c r="A37" s="3"/>
      <c r="B37" s="42"/>
    </row>
    <row r="38" spans="1:2" x14ac:dyDescent="0.25">
      <c r="A38" s="3"/>
    </row>
  </sheetData>
  <pageMargins left="0.7" right="0.7" top="0.75" bottom="0.75" header="0.3" footer="0.3"/>
  <pageSetup fitToHeight="100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58690-1AC1-40C6-8F91-D58CFFAF1147}">
  <sheetPr>
    <pageSetUpPr fitToPage="1"/>
  </sheetPr>
  <dimension ref="A1:B3"/>
  <sheetViews>
    <sheetView showGridLines="0" workbookViewId="0">
      <selection activeCell="G54" sqref="G54"/>
    </sheetView>
  </sheetViews>
  <sheetFormatPr defaultRowHeight="15" x14ac:dyDescent="0.25"/>
  <cols>
    <col min="1" max="1" width="26.7109375" bestFit="1" customWidth="1"/>
    <col min="2" max="2" width="20.5703125" bestFit="1" customWidth="1"/>
    <col min="3" max="3" width="15" customWidth="1"/>
    <col min="4" max="4" width="22.28515625" bestFit="1" customWidth="1"/>
    <col min="5" max="6" width="12.28515625" bestFit="1" customWidth="1"/>
    <col min="7" max="7" width="14.85546875" customWidth="1"/>
    <col min="8" max="8" width="16.5703125" customWidth="1"/>
    <col min="9" max="9" width="19.85546875" customWidth="1"/>
    <col min="10" max="11" width="15" bestFit="1" customWidth="1"/>
  </cols>
  <sheetData>
    <row r="1" spans="1:2" ht="18.75" x14ac:dyDescent="0.3">
      <c r="A1" s="1" t="s">
        <v>0</v>
      </c>
      <c r="B1" s="1"/>
    </row>
    <row r="2" spans="1:2" x14ac:dyDescent="0.25">
      <c r="A2" s="57" t="str">
        <f>'AR AGING'!A2</f>
        <v>CORPORATE MODEL PROJECT</v>
      </c>
    </row>
    <row r="3" spans="1:2" x14ac:dyDescent="0.25">
      <c r="A3" s="57" t="s">
        <v>38</v>
      </c>
    </row>
  </sheetData>
  <pageMargins left="0.7" right="0.7" top="0.75" bottom="0.75" header="0.3" footer="0.3"/>
  <pageSetup fitToHeight="10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A87CC-AAC9-4E5B-AFEF-96533C258C3A}">
  <sheetPr>
    <pageSetUpPr fitToPage="1"/>
  </sheetPr>
  <dimension ref="A1:C6"/>
  <sheetViews>
    <sheetView showGridLines="0" workbookViewId="0">
      <selection activeCell="A4" sqref="A4"/>
    </sheetView>
  </sheetViews>
  <sheetFormatPr defaultRowHeight="15" x14ac:dyDescent="0.25"/>
  <cols>
    <col min="1" max="1" width="33" bestFit="1" customWidth="1"/>
    <col min="2" max="2" width="15" customWidth="1"/>
    <col min="3" max="3" width="15" bestFit="1" customWidth="1"/>
  </cols>
  <sheetData>
    <row r="1" spans="1:3" ht="18.75" x14ac:dyDescent="0.3">
      <c r="A1" s="1" t="s">
        <v>0</v>
      </c>
    </row>
    <row r="2" spans="1:3" x14ac:dyDescent="0.25">
      <c r="A2" s="57" t="str">
        <f>'TB WORKPAPERS'!A2</f>
        <v>CORPORATE MODEL PROJECT</v>
      </c>
    </row>
    <row r="3" spans="1:3" x14ac:dyDescent="0.25">
      <c r="A3" s="57" t="s">
        <v>13</v>
      </c>
    </row>
    <row r="4" spans="1:3" x14ac:dyDescent="0.25">
      <c r="A4" s="58" t="s">
        <v>39</v>
      </c>
    </row>
    <row r="5" spans="1:3" x14ac:dyDescent="0.25">
      <c r="A5" s="41"/>
      <c r="B5" s="3"/>
      <c r="C5" s="42"/>
    </row>
    <row r="6" spans="1:3" x14ac:dyDescent="0.25">
      <c r="B6" s="3"/>
      <c r="C6" s="3"/>
    </row>
  </sheetData>
  <pageMargins left="0.7" right="0.7" top="0.75" bottom="0.75" header="0.3" footer="0.3"/>
  <pageSetup fitToHeight="100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CBBA1-11C5-4D12-A36F-87C546FA3CDE}">
  <sheetPr>
    <pageSetUpPr fitToPage="1"/>
  </sheetPr>
  <dimension ref="A1:A4"/>
  <sheetViews>
    <sheetView showGridLines="0" workbookViewId="0">
      <selection activeCell="H40" sqref="H40"/>
    </sheetView>
  </sheetViews>
  <sheetFormatPr defaultRowHeight="15" x14ac:dyDescent="0.25"/>
  <cols>
    <col min="1" max="1" width="33" bestFit="1" customWidth="1"/>
    <col min="2" max="2" width="24.7109375" bestFit="1" customWidth="1"/>
    <col min="3" max="3" width="12.28515625" bestFit="1" customWidth="1"/>
  </cols>
  <sheetData>
    <row r="1" spans="1:1" ht="18.75" x14ac:dyDescent="0.3">
      <c r="A1" s="1" t="s">
        <v>0</v>
      </c>
    </row>
    <row r="2" spans="1:1" x14ac:dyDescent="0.25">
      <c r="A2" s="57" t="str">
        <f>'BALANCE SHEET'!A2</f>
        <v>CORPORATE MODEL PROJECT</v>
      </c>
    </row>
    <row r="3" spans="1:1" x14ac:dyDescent="0.25">
      <c r="A3" s="57" t="s">
        <v>14</v>
      </c>
    </row>
    <row r="4" spans="1:1" x14ac:dyDescent="0.25">
      <c r="A4" s="58" t="s">
        <v>39</v>
      </c>
    </row>
  </sheetData>
  <pageMargins left="0.7" right="0.7" top="0.75" bottom="0.75" header="0.3" footer="0.3"/>
  <pageSetup fitToHeight="10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INSTRUCTIONS</vt:lpstr>
      <vt:lpstr>ASSUMPTIONS</vt:lpstr>
      <vt:lpstr>FIXED ASSET ROLLFORWARD</vt:lpstr>
      <vt:lpstr>AR AGING</vt:lpstr>
      <vt:lpstr>TB WORKPAPERS</vt:lpstr>
      <vt:lpstr>BALANCE SHEET</vt:lpstr>
      <vt:lpstr>INCOME STATEMENT</vt:lpstr>
      <vt:lpstr>'AR AGING'!Print_Area</vt:lpstr>
      <vt:lpstr>ASSUMPTIONS!Print_Area</vt:lpstr>
      <vt:lpstr>'BALANCE SHEET'!Print_Area</vt:lpstr>
      <vt:lpstr>'FIXED ASSET ROLLFORWARD'!Print_Area</vt:lpstr>
      <vt:lpstr>'INCOME STATEMENT'!Print_Area</vt:lpstr>
      <vt:lpstr>INSTRUCTIONS!Print_Area</vt:lpstr>
      <vt:lpstr>'TB WORKPAPERS'!Print_Area</vt:lpstr>
      <vt:lpstr>'AR AGING'!Print_Titles</vt:lpstr>
      <vt:lpstr>ASSUMPTIONS!Print_Titles</vt:lpstr>
      <vt:lpstr>'BALANCE SHEET'!Print_Titles</vt:lpstr>
      <vt:lpstr>'FIXED ASSET ROLLFORWARD'!Print_Titles</vt:lpstr>
      <vt:lpstr>'INCOME STATEMENT'!Print_Titles</vt:lpstr>
      <vt:lpstr>'TB WORKPAPERS'!Print_Titles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Macdowell</dc:creator>
  <cp:lastModifiedBy>Reid Akers</cp:lastModifiedBy>
  <cp:lastPrinted>2020-07-27T20:49:33Z</cp:lastPrinted>
  <dcterms:created xsi:type="dcterms:W3CDTF">2020-07-27T19:31:26Z</dcterms:created>
  <dcterms:modified xsi:type="dcterms:W3CDTF">2022-03-04T17:21:27Z</dcterms:modified>
</cp:coreProperties>
</file>